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O&amp;M Expenses" sheetId="22" r:id="rId1"/>
    <sheet name="Sheet1" sheetId="1" r:id="rId2"/>
  </sheets>
  <externalReferences>
    <externalReference r:id="rId3"/>
    <externalReference r:id="rId4"/>
  </externalReferences>
  <definedNames>
    <definedName name="_____________________________BSD1" localSheetId="0">#REF!</definedName>
    <definedName name="_____________________________BSD1">#REF!</definedName>
    <definedName name="_____________________________BSD2" localSheetId="0">#REF!</definedName>
    <definedName name="_____________________________BSD2">#REF!</definedName>
    <definedName name="_____________________________IED1" localSheetId="0">#REF!</definedName>
    <definedName name="_____________________________IED1">#REF!</definedName>
    <definedName name="_____________________________IED2" localSheetId="0">#REF!</definedName>
    <definedName name="_____________________________IED2">#REF!</definedName>
    <definedName name="____________________________BSD1" localSheetId="0">#REF!</definedName>
    <definedName name="____________________________BSD1">#REF!</definedName>
    <definedName name="____________________________BSD2" localSheetId="0">#REF!</definedName>
    <definedName name="____________________________BSD2">#REF!</definedName>
    <definedName name="____________________________IED1" localSheetId="0">#REF!</definedName>
    <definedName name="____________________________IED1">#REF!</definedName>
    <definedName name="____________________________IED2" localSheetId="0">#REF!</definedName>
    <definedName name="____________________________IED2">#REF!</definedName>
    <definedName name="___________________________BSD1" localSheetId="0">#REF!</definedName>
    <definedName name="___________________________BSD1">#REF!</definedName>
    <definedName name="___________________________BSD2" localSheetId="0">#REF!</definedName>
    <definedName name="___________________________BSD2">#REF!</definedName>
    <definedName name="___________________________IED1" localSheetId="0">#REF!</definedName>
    <definedName name="___________________________IED1">#REF!</definedName>
    <definedName name="___________________________IED2" localSheetId="0">#REF!</definedName>
    <definedName name="___________________________IED2">#REF!</definedName>
    <definedName name="__________________________BSD1" localSheetId="0">#REF!</definedName>
    <definedName name="__________________________BSD1">#REF!</definedName>
    <definedName name="__________________________BSD2" localSheetId="0">#REF!</definedName>
    <definedName name="__________________________BSD2">#REF!</definedName>
    <definedName name="__________________________IED1" localSheetId="0">#REF!</definedName>
    <definedName name="__________________________IED1">#REF!</definedName>
    <definedName name="__________________________IED2" localSheetId="0">#REF!</definedName>
    <definedName name="__________________________IED2">#REF!</definedName>
    <definedName name="_________________________BSD1" localSheetId="0">#REF!</definedName>
    <definedName name="_________________________BSD1">#REF!</definedName>
    <definedName name="_________________________BSD2" localSheetId="0">#REF!</definedName>
    <definedName name="_________________________BSD2">#REF!</definedName>
    <definedName name="_________________________IED1" localSheetId="0">#REF!</definedName>
    <definedName name="_________________________IED1">#REF!</definedName>
    <definedName name="_________________________IED2" localSheetId="0">#REF!</definedName>
    <definedName name="_________________________IED2">#REF!</definedName>
    <definedName name="________________________BSD1" localSheetId="0">#REF!</definedName>
    <definedName name="________________________BSD1">#REF!</definedName>
    <definedName name="________________________BSD2" localSheetId="0">#REF!</definedName>
    <definedName name="________________________BSD2">#REF!</definedName>
    <definedName name="________________________IED1" localSheetId="0">#REF!</definedName>
    <definedName name="________________________IED1">#REF!</definedName>
    <definedName name="________________________IED2" localSheetId="0">#REF!</definedName>
    <definedName name="________________________IED2">#REF!</definedName>
    <definedName name="_______________________BSD1" localSheetId="0">#REF!</definedName>
    <definedName name="_______________________BSD1">#REF!</definedName>
    <definedName name="_______________________BSD2" localSheetId="0">#REF!</definedName>
    <definedName name="_______________________BSD2">#REF!</definedName>
    <definedName name="_______________________IED1" localSheetId="0">#REF!</definedName>
    <definedName name="_______________________IED1">#REF!</definedName>
    <definedName name="_______________________IED2" localSheetId="0">#REF!</definedName>
    <definedName name="_______________________IED2">#REF!</definedName>
    <definedName name="______________________BSD1" localSheetId="0">#REF!</definedName>
    <definedName name="______________________BSD1">#REF!</definedName>
    <definedName name="______________________BSD2" localSheetId="0">#REF!</definedName>
    <definedName name="______________________BSD2">#REF!</definedName>
    <definedName name="______________________IED1" localSheetId="0">#REF!</definedName>
    <definedName name="______________________IED1">#REF!</definedName>
    <definedName name="______________________IED2" localSheetId="0">#REF!</definedName>
    <definedName name="______________________IED2">#REF!</definedName>
    <definedName name="_____________________BSD1" localSheetId="0">#REF!</definedName>
    <definedName name="_____________________BSD1">#REF!</definedName>
    <definedName name="_____________________BSD2" localSheetId="0">#REF!</definedName>
    <definedName name="_____________________BSD2">#REF!</definedName>
    <definedName name="_____________________IED1" localSheetId="0">#REF!</definedName>
    <definedName name="_____________________IED1">#REF!</definedName>
    <definedName name="_____________________IED2" localSheetId="0">#REF!</definedName>
    <definedName name="_____________________IED2">#REF!</definedName>
    <definedName name="____________________BSD1" localSheetId="0">#REF!</definedName>
    <definedName name="____________________BSD1">#REF!</definedName>
    <definedName name="____________________BSD2" localSheetId="0">#REF!</definedName>
    <definedName name="____________________BSD2">#REF!</definedName>
    <definedName name="____________________IED1" localSheetId="0">#REF!</definedName>
    <definedName name="____________________IED1">#REF!</definedName>
    <definedName name="____________________IED2" localSheetId="0">#REF!</definedName>
    <definedName name="____________________IED2">#REF!</definedName>
    <definedName name="___________________BSD1" localSheetId="0">#REF!</definedName>
    <definedName name="___________________BSD1">#REF!</definedName>
    <definedName name="___________________BSD2" localSheetId="0">#REF!</definedName>
    <definedName name="___________________BSD2">#REF!</definedName>
    <definedName name="___________________IED1" localSheetId="0">#REF!</definedName>
    <definedName name="___________________IED1">#REF!</definedName>
    <definedName name="___________________IED2" localSheetId="0">#REF!</definedName>
    <definedName name="___________________IED2">#REF!</definedName>
    <definedName name="__________________BSD1" localSheetId="0">#REF!</definedName>
    <definedName name="__________________BSD1">#REF!</definedName>
    <definedName name="__________________BSD2" localSheetId="0">#REF!</definedName>
    <definedName name="__________________BSD2">#REF!</definedName>
    <definedName name="__________________IED1" localSheetId="0">#REF!</definedName>
    <definedName name="__________________IED1">#REF!</definedName>
    <definedName name="__________________IED2" localSheetId="0">#REF!</definedName>
    <definedName name="__________________IED2">#REF!</definedName>
    <definedName name="_________________BSD1" localSheetId="0">#REF!</definedName>
    <definedName name="_________________BSD1">#REF!</definedName>
    <definedName name="_________________BSD2" localSheetId="0">#REF!</definedName>
    <definedName name="_________________BSD2">#REF!</definedName>
    <definedName name="_________________IED1" localSheetId="0">#REF!</definedName>
    <definedName name="_________________IED1">#REF!</definedName>
    <definedName name="_________________IED2" localSheetId="0">#REF!</definedName>
    <definedName name="_________________IED2">#REF!</definedName>
    <definedName name="________________BSD1" localSheetId="0">#REF!</definedName>
    <definedName name="________________BSD1">#REF!</definedName>
    <definedName name="________________BSD2" localSheetId="0">#REF!</definedName>
    <definedName name="________________BSD2">#REF!</definedName>
    <definedName name="________________IED1" localSheetId="0">#REF!</definedName>
    <definedName name="________________IED1">#REF!</definedName>
    <definedName name="________________IED2" localSheetId="0">#REF!</definedName>
    <definedName name="________________IED2">#REF!</definedName>
    <definedName name="_______________BSD1" localSheetId="0">#REF!</definedName>
    <definedName name="_______________BSD1">#REF!</definedName>
    <definedName name="_______________BSD2" localSheetId="0">#REF!</definedName>
    <definedName name="_______________BSD2">#REF!</definedName>
    <definedName name="_______________IED1" localSheetId="0">#REF!</definedName>
    <definedName name="_______________IED1">#REF!</definedName>
    <definedName name="_______________IED2" localSheetId="0">#REF!</definedName>
    <definedName name="_______________IED2">#REF!</definedName>
    <definedName name="______________BSD1" localSheetId="0">#REF!</definedName>
    <definedName name="______________BSD1">#REF!</definedName>
    <definedName name="______________BSD2" localSheetId="0">#REF!</definedName>
    <definedName name="______________BSD2">#REF!</definedName>
    <definedName name="______________IED1" localSheetId="0">#REF!</definedName>
    <definedName name="______________IED1">#REF!</definedName>
    <definedName name="______________IED2" localSheetId="0">#REF!</definedName>
    <definedName name="______________IED2">#REF!</definedName>
    <definedName name="_____________BSD1" localSheetId="0">#REF!</definedName>
    <definedName name="_____________BSD1">#REF!</definedName>
    <definedName name="_____________BSD2" localSheetId="0">#REF!</definedName>
    <definedName name="_____________BSD2">#REF!</definedName>
    <definedName name="_____________IED1" localSheetId="0">#REF!</definedName>
    <definedName name="_____________IED1">#REF!</definedName>
    <definedName name="_____________IED2" localSheetId="0">#REF!</definedName>
    <definedName name="_____________IED2">#REF!</definedName>
    <definedName name="____________BSD1" localSheetId="0">#REF!</definedName>
    <definedName name="____________BSD1">#REF!</definedName>
    <definedName name="____________BSD2" localSheetId="0">#REF!</definedName>
    <definedName name="____________BSD2">#REF!</definedName>
    <definedName name="____________IED1" localSheetId="0">#REF!</definedName>
    <definedName name="____________IED1">#REF!</definedName>
    <definedName name="____________IED2" localSheetId="0">#REF!</definedName>
    <definedName name="____________IED2">#REF!</definedName>
    <definedName name="___________BSD1" localSheetId="0">#REF!</definedName>
    <definedName name="___________BSD1">#REF!</definedName>
    <definedName name="___________BSD2" localSheetId="0">#REF!</definedName>
    <definedName name="___________BSD2">#REF!</definedName>
    <definedName name="___________IED1" localSheetId="0">#REF!</definedName>
    <definedName name="___________IED1">#REF!</definedName>
    <definedName name="___________IED2" localSheetId="0">#REF!</definedName>
    <definedName name="___________IED2">#REF!</definedName>
    <definedName name="__________BSD1" localSheetId="0">#REF!</definedName>
    <definedName name="__________BSD1">#REF!</definedName>
    <definedName name="__________BSD2" localSheetId="0">#REF!</definedName>
    <definedName name="__________BSD2">#REF!</definedName>
    <definedName name="__________IED1" localSheetId="0">#REF!</definedName>
    <definedName name="__________IED1">#REF!</definedName>
    <definedName name="__________IED2" localSheetId="0">#REF!</definedName>
    <definedName name="__________IED2">#REF!</definedName>
    <definedName name="_________BSD1" localSheetId="0">#REF!</definedName>
    <definedName name="_________BSD1">#REF!</definedName>
    <definedName name="_________BSD2" localSheetId="0">#REF!</definedName>
    <definedName name="_________BSD2">#REF!</definedName>
    <definedName name="_________IED1" localSheetId="0">#REF!</definedName>
    <definedName name="_________IED1">#REF!</definedName>
    <definedName name="_________IED2" localSheetId="0">#REF!</definedName>
    <definedName name="_________IED2">#REF!</definedName>
    <definedName name="________BSD1" localSheetId="0">#REF!</definedName>
    <definedName name="________BSD1">#REF!</definedName>
    <definedName name="________BSD2" localSheetId="0">#REF!</definedName>
    <definedName name="________BSD2">#REF!</definedName>
    <definedName name="________IED1" localSheetId="0">#REF!</definedName>
    <definedName name="________IED1">#REF!</definedName>
    <definedName name="________IED2" localSheetId="0">#REF!</definedName>
    <definedName name="________IED2">#REF!</definedName>
    <definedName name="_______BSD1" localSheetId="0">#REF!</definedName>
    <definedName name="_______BSD1">#REF!</definedName>
    <definedName name="_______BSD2" localSheetId="0">#REF!</definedName>
    <definedName name="_______BSD2">#REF!</definedName>
    <definedName name="_______IED1" localSheetId="0">#REF!</definedName>
    <definedName name="_______IED1">#REF!</definedName>
    <definedName name="_______IED2" localSheetId="0">#REF!</definedName>
    <definedName name="_______IED2">#REF!</definedName>
    <definedName name="______BSD1" localSheetId="0">#REF!</definedName>
    <definedName name="______BSD1">#REF!</definedName>
    <definedName name="______BSD2" localSheetId="0">#REF!</definedName>
    <definedName name="______BSD2">#REF!</definedName>
    <definedName name="______IED1" localSheetId="0">#REF!</definedName>
    <definedName name="______IED1">#REF!</definedName>
    <definedName name="______IED2" localSheetId="0">#REF!</definedName>
    <definedName name="______IED2">#REF!</definedName>
    <definedName name="_____BSD1" localSheetId="0">#REF!</definedName>
    <definedName name="_____BSD1">#REF!</definedName>
    <definedName name="_____BSD2" localSheetId="0">#REF!</definedName>
    <definedName name="_____BSD2">#REF!</definedName>
    <definedName name="_____IED1" localSheetId="0">#REF!</definedName>
    <definedName name="_____IED1">#REF!</definedName>
    <definedName name="_____IED2" localSheetId="0">#REF!</definedName>
    <definedName name="_____IED2">#REF!</definedName>
    <definedName name="____BSD1" localSheetId="0">#REF!</definedName>
    <definedName name="____BSD1">#REF!</definedName>
    <definedName name="____BSD2" localSheetId="0">#REF!</definedName>
    <definedName name="____BSD2">#REF!</definedName>
    <definedName name="____IED1" localSheetId="0">#REF!</definedName>
    <definedName name="____IED1">#REF!</definedName>
    <definedName name="____IED2" localSheetId="0">#REF!</definedName>
    <definedName name="____IED2">#REF!</definedName>
    <definedName name="___BSD1" localSheetId="0">#REF!</definedName>
    <definedName name="___BSD1">#REF!</definedName>
    <definedName name="___BSD2" localSheetId="0">#REF!</definedName>
    <definedName name="___BSD2">#REF!</definedName>
    <definedName name="___IED1" localSheetId="0">#REF!</definedName>
    <definedName name="___IED1">#REF!</definedName>
    <definedName name="___IED2" localSheetId="0">#REF!</definedName>
    <definedName name="___IED2">#REF!</definedName>
    <definedName name="__BSD1" localSheetId="0">#REF!</definedName>
    <definedName name="__BSD1">#REF!</definedName>
    <definedName name="__BSD2" localSheetId="0">#REF!</definedName>
    <definedName name="__BSD2">#REF!</definedName>
    <definedName name="__IED1" localSheetId="0">#REF!</definedName>
    <definedName name="__IED1">#REF!</definedName>
    <definedName name="__IED2" localSheetId="0">#REF!</definedName>
    <definedName name="__IED2">#REF!</definedName>
    <definedName name="_BSD1" localSheetId="0">#REF!</definedName>
    <definedName name="_BSD1">#REF!</definedName>
    <definedName name="_BSD2" localSheetId="0">#REF!</definedName>
    <definedName name="_BSD2">#REF!</definedName>
    <definedName name="_IED1" localSheetId="0">#REF!</definedName>
    <definedName name="_IED1">#REF!</definedName>
    <definedName name="_IED2" localSheetId="0">#REF!</definedName>
    <definedName name="_IED2">#REF!</definedName>
    <definedName name="agri" localSheetId="0">#REF!</definedName>
    <definedName name="agri">#REF!</definedName>
    <definedName name="asst_cost" localSheetId="0">#REF!</definedName>
    <definedName name="asst_cost">#REF!</definedName>
    <definedName name="_xlnm.Database" localSheetId="0">#REF!</definedName>
    <definedName name="_xlnm.Database">#REF!</definedName>
    <definedName name="dbn_assts">[1]Sheet1!$A$1508:$Q$1541</definedName>
    <definedName name="Discom1F1" localSheetId="0">#REF!</definedName>
    <definedName name="Discom1F1">#REF!</definedName>
    <definedName name="Discom1F2" localSheetId="0">#REF!</definedName>
    <definedName name="Discom1F2">#REF!</definedName>
    <definedName name="Discom1F3" localSheetId="0">#REF!</definedName>
    <definedName name="Discom1F3">#REF!</definedName>
    <definedName name="Discom1F4" localSheetId="0">#REF!</definedName>
    <definedName name="Discom1F4">#REF!</definedName>
    <definedName name="Discom1F6" localSheetId="0">#REF!</definedName>
    <definedName name="Discom1F6">#REF!</definedName>
    <definedName name="Discom2F1" localSheetId="0">#REF!</definedName>
    <definedName name="Discom2F1">#REF!</definedName>
    <definedName name="Discom2F2" localSheetId="0">#REF!</definedName>
    <definedName name="Discom2F2">#REF!</definedName>
    <definedName name="Discom2F3" localSheetId="0">#REF!</definedName>
    <definedName name="Discom2F3">#REF!</definedName>
    <definedName name="Discom2F4" localSheetId="0">#REF!</definedName>
    <definedName name="Discom2F4">#REF!</definedName>
    <definedName name="Discom2F6" localSheetId="0">#REF!</definedName>
    <definedName name="Discom2F6">#REF!</definedName>
    <definedName name="dom" localSheetId="0">#REF!</definedName>
    <definedName name="dom">#REF!</definedName>
    <definedName name="ltind" localSheetId="0">#REF!</definedName>
    <definedName name="ltind">#REF!</definedName>
    <definedName name="NonDom" localSheetId="0">#REF!</definedName>
    <definedName name="NonDom">#REF!</definedName>
    <definedName name="wrn.Formats.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YEAR" localSheetId="0">#REF!</definedName>
    <definedName name="YEAR">#REF!</definedName>
  </definedName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22" l="1"/>
  <c r="F91" i="22" l="1"/>
  <c r="F92" i="22"/>
  <c r="F90" i="22"/>
  <c r="F89" i="22"/>
  <c r="F84" i="22"/>
  <c r="F86" i="22"/>
  <c r="F85" i="22"/>
  <c r="F83" i="22"/>
  <c r="H78" i="22"/>
  <c r="G78" i="22"/>
  <c r="F78" i="22"/>
  <c r="H77" i="22"/>
  <c r="G77" i="22"/>
  <c r="F77" i="22"/>
  <c r="H75" i="22"/>
  <c r="G75" i="22"/>
  <c r="F75" i="22"/>
  <c r="H74" i="22"/>
  <c r="G74" i="22"/>
  <c r="F74" i="22"/>
  <c r="F93" i="22" l="1"/>
  <c r="F87" i="22"/>
  <c r="T69" i="22"/>
  <c r="S69" i="22"/>
  <c r="G70" i="22"/>
  <c r="H70" i="22"/>
  <c r="I70" i="22"/>
  <c r="J70" i="22"/>
  <c r="K70" i="22"/>
  <c r="F70" i="22"/>
  <c r="P69" i="22"/>
  <c r="Q69" i="22"/>
  <c r="O69" i="22"/>
  <c r="M69" i="22"/>
  <c r="N69" i="22"/>
  <c r="T37" i="22"/>
  <c r="T38" i="22"/>
  <c r="S38" i="22"/>
  <c r="R38" i="22"/>
  <c r="G38" i="22"/>
  <c r="H38" i="22"/>
  <c r="I38" i="22"/>
  <c r="J38" i="22"/>
  <c r="K38" i="22"/>
  <c r="F38" i="22"/>
  <c r="P37" i="22"/>
  <c r="Q37" i="22"/>
  <c r="O37" i="22"/>
  <c r="M37" i="22"/>
  <c r="N37" i="22"/>
  <c r="R21" i="22"/>
  <c r="L69" i="22"/>
  <c r="K69" i="22"/>
  <c r="J69" i="22"/>
  <c r="I69" i="22"/>
  <c r="H69" i="22"/>
  <c r="G69" i="22"/>
  <c r="F69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R54" i="22"/>
  <c r="R53" i="22"/>
  <c r="R52" i="22"/>
  <c r="R51" i="22"/>
  <c r="R50" i="22"/>
  <c r="R49" i="22"/>
  <c r="R48" i="22"/>
  <c r="R47" i="22"/>
  <c r="R46" i="22"/>
  <c r="R45" i="22"/>
  <c r="R44" i="22"/>
  <c r="R43" i="22"/>
  <c r="R42" i="22"/>
  <c r="L37" i="22"/>
  <c r="K37" i="22"/>
  <c r="J37" i="22"/>
  <c r="I37" i="22"/>
  <c r="H37" i="22"/>
  <c r="G37" i="22"/>
  <c r="F37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Q33" i="22"/>
  <c r="P33" i="22"/>
  <c r="O33" i="22"/>
  <c r="N33" i="22"/>
  <c r="M33" i="22"/>
  <c r="L33" i="22"/>
  <c r="K33" i="22"/>
  <c r="J33" i="22"/>
  <c r="I33" i="22"/>
  <c r="H33" i="22"/>
  <c r="G33" i="22"/>
  <c r="F33" i="22"/>
  <c r="Q32" i="22"/>
  <c r="P32" i="22"/>
  <c r="O32" i="22"/>
  <c r="N32" i="22"/>
  <c r="M32" i="22"/>
  <c r="L32" i="22"/>
  <c r="K32" i="22"/>
  <c r="J32" i="22"/>
  <c r="I32" i="22"/>
  <c r="H32" i="22"/>
  <c r="G32" i="22"/>
  <c r="F32" i="22"/>
  <c r="Q31" i="22"/>
  <c r="P31" i="22"/>
  <c r="O31" i="22"/>
  <c r="N31" i="22"/>
  <c r="M31" i="22"/>
  <c r="L31" i="22"/>
  <c r="K31" i="22"/>
  <c r="J31" i="22"/>
  <c r="I31" i="22"/>
  <c r="H31" i="22"/>
  <c r="G31" i="22"/>
  <c r="F31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Q28" i="22"/>
  <c r="P28" i="22"/>
  <c r="O28" i="22"/>
  <c r="N28" i="22"/>
  <c r="M28" i="22"/>
  <c r="L28" i="22"/>
  <c r="K28" i="22"/>
  <c r="J28" i="22"/>
  <c r="I28" i="22"/>
  <c r="H28" i="22"/>
  <c r="G28" i="22"/>
  <c r="F28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Q23" i="22"/>
  <c r="P23" i="22"/>
  <c r="O23" i="22"/>
  <c r="N23" i="22"/>
  <c r="M23" i="22"/>
  <c r="L23" i="22"/>
  <c r="K23" i="22"/>
  <c r="J23" i="22"/>
  <c r="I23" i="22"/>
  <c r="H23" i="22"/>
  <c r="G23" i="22"/>
  <c r="F23" i="22"/>
  <c r="R20" i="22"/>
  <c r="R19" i="22"/>
  <c r="R18" i="22"/>
  <c r="R17" i="22"/>
  <c r="R16" i="22"/>
  <c r="R15" i="22"/>
  <c r="R14" i="22"/>
  <c r="R13" i="22"/>
  <c r="R12" i="22"/>
  <c r="R11" i="22"/>
  <c r="R10" i="22"/>
  <c r="R9" i="22"/>
  <c r="R8" i="22"/>
  <c r="R7" i="22"/>
  <c r="R6" i="22"/>
  <c r="R37" i="22" l="1"/>
  <c r="G76" i="22"/>
  <c r="R58" i="22"/>
  <c r="S58" i="22" s="1"/>
  <c r="R61" i="22"/>
  <c r="R63" i="22"/>
  <c r="S63" i="22" s="1"/>
  <c r="R64" i="22"/>
  <c r="S64" i="22" s="1"/>
  <c r="R66" i="22"/>
  <c r="H76" i="22"/>
  <c r="R69" i="22"/>
  <c r="G79" i="22"/>
  <c r="R57" i="22"/>
  <c r="R59" i="22"/>
  <c r="R62" i="22"/>
  <c r="R65" i="22"/>
  <c r="R67" i="22"/>
  <c r="R68" i="22"/>
  <c r="S68" i="22" s="1"/>
  <c r="H79" i="22"/>
  <c r="R60" i="22"/>
  <c r="S60" i="22" s="1"/>
  <c r="R26" i="22"/>
  <c r="R27" i="22"/>
  <c r="R30" i="22"/>
  <c r="F79" i="22"/>
  <c r="R25" i="22"/>
  <c r="R23" i="22"/>
  <c r="R28" i="22"/>
  <c r="R31" i="22"/>
  <c r="R32" i="22"/>
  <c r="S32" i="22" s="1"/>
  <c r="R33" i="22"/>
  <c r="S33" i="22" s="1"/>
  <c r="R34" i="22"/>
  <c r="R35" i="22"/>
  <c r="S35" i="22" s="1"/>
  <c r="R36" i="22"/>
  <c r="R24" i="22"/>
  <c r="R29" i="22"/>
  <c r="F76" i="22"/>
  <c r="S37" i="22" l="1"/>
  <c r="S27" i="22"/>
  <c r="S67" i="22"/>
  <c r="S65" i="22"/>
  <c r="T66" i="22" s="1"/>
  <c r="S61" i="22"/>
  <c r="S31" i="22"/>
  <c r="T34" i="22" s="1"/>
  <c r="F80" i="22"/>
  <c r="S28" i="22"/>
  <c r="S34" i="22"/>
  <c r="T36" i="22" s="1"/>
  <c r="S25" i="22"/>
  <c r="T28" i="22" s="1"/>
  <c r="S62" i="22"/>
  <c r="T65" i="22" s="1"/>
  <c r="S59" i="22"/>
  <c r="S66" i="22"/>
  <c r="S36" i="22"/>
  <c r="S26" i="22"/>
  <c r="S29" i="22"/>
  <c r="S30" i="22"/>
  <c r="S24" i="22"/>
  <c r="T27" i="22" s="1"/>
  <c r="T62" i="22" l="1"/>
  <c r="T67" i="22"/>
  <c r="T33" i="22"/>
  <c r="T29" i="22"/>
  <c r="T68" i="22"/>
  <c r="T35" i="22"/>
  <c r="T63" i="22"/>
  <c r="T31" i="22"/>
  <c r="T64" i="22"/>
  <c r="T61" i="22"/>
  <c r="T30" i="22"/>
  <c r="T32" i="22"/>
</calcChain>
</file>

<file path=xl/sharedStrings.xml><?xml version="1.0" encoding="utf-8"?>
<sst xmlns="http://schemas.openxmlformats.org/spreadsheetml/2006/main" count="105" uniqueCount="48">
  <si>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</si>
  <si>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</si>
  <si>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</si>
  <si>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</si>
  <si>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</si>
  <si>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</si>
  <si>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</si>
  <si>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</si>
  <si>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</si>
  <si>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</si>
  <si>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</si>
  <si>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</si>
  <si>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FY 2010-11</t>
  </si>
  <si>
    <t>FY 2011-12</t>
  </si>
  <si>
    <t>FY 2012-13</t>
  </si>
  <si>
    <t>FY 2013-14</t>
  </si>
  <si>
    <t>FY 2014-15</t>
  </si>
  <si>
    <t>FY 2015-16</t>
  </si>
  <si>
    <t>FY 2016-17</t>
  </si>
  <si>
    <t>FY 2017-18</t>
  </si>
  <si>
    <t>FY 2018-19</t>
  </si>
  <si>
    <t>FY 2019-20</t>
  </si>
  <si>
    <t>FY 2020-21</t>
  </si>
  <si>
    <t>FY 2021-22</t>
  </si>
  <si>
    <t>FY 2022-23</t>
  </si>
  <si>
    <t>FY 2023-24</t>
  </si>
  <si>
    <t>FY 2024-25</t>
  </si>
  <si>
    <t>WPI</t>
  </si>
  <si>
    <t>Rs. Crs</t>
  </si>
  <si>
    <t>Particulars</t>
  </si>
  <si>
    <t>FY 23</t>
  </si>
  <si>
    <t>FY 24</t>
  </si>
  <si>
    <t>Opening GFA</t>
  </si>
  <si>
    <t>Closing GFA</t>
  </si>
  <si>
    <t>Average GFA</t>
  </si>
  <si>
    <t>GFA added during the year</t>
  </si>
  <si>
    <t>R&amp;M Costs</t>
  </si>
  <si>
    <t>R&amp;M Costs as % of GFA</t>
  </si>
  <si>
    <t>K factor</t>
  </si>
  <si>
    <t>FY 2025-26</t>
  </si>
  <si>
    <t>FY 25</t>
  </si>
  <si>
    <t>Annual Average CPI Index (a)</t>
  </si>
  <si>
    <t>Annual Average WPI Index (b)</t>
  </si>
  <si>
    <t>Annual Average CPI Index (c=a*0.55 )</t>
  </si>
  <si>
    <t>Annual Average WPI Index (d=b*0.45)</t>
  </si>
  <si>
    <r>
      <t>Indx</t>
    </r>
    <r>
      <rPr>
        <b/>
        <vertAlign val="subscript"/>
        <sz val="8"/>
        <rFont val="Arial"/>
        <family val="2"/>
      </rPr>
      <t>(n-1)</t>
    </r>
    <r>
      <rPr>
        <b/>
        <sz val="8"/>
        <rFont val="Arial"/>
        <family val="2"/>
      </rPr>
      <t xml:space="preserve"> (e=c+d)</t>
    </r>
  </si>
  <si>
    <r>
      <t>Indx</t>
    </r>
    <r>
      <rPr>
        <b/>
        <vertAlign val="subscript"/>
        <sz val="8"/>
        <rFont val="Arial"/>
        <family val="2"/>
      </rPr>
      <t xml:space="preserve">(n) </t>
    </r>
    <r>
      <rPr>
        <b/>
        <sz val="8"/>
        <rFont val="Arial"/>
        <family val="2"/>
      </rPr>
      <t>(e=c+d)</t>
    </r>
  </si>
  <si>
    <r>
      <t>Indx</t>
    </r>
    <r>
      <rPr>
        <b/>
        <vertAlign val="subscript"/>
        <sz val="8"/>
        <rFont val="Arial"/>
        <family val="2"/>
      </rPr>
      <t>(n)</t>
    </r>
    <r>
      <rPr>
        <b/>
        <sz val="8"/>
        <rFont val="Arial"/>
        <family val="2"/>
      </rPr>
      <t>/Indx</t>
    </r>
    <r>
      <rPr>
        <b/>
        <vertAlign val="subscript"/>
        <sz val="8"/>
        <rFont val="Arial"/>
        <family val="2"/>
      </rPr>
      <t>(n-1)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</si>
</sst>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800000"/>
      <name val="Calibri"/>
      <family val="2"/>
      <scheme val="minor"/>
    </font>
    <font>
      <sz val="11"/>
      <color rgb="FF80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vertAlign val="subscript"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2"/>
    <xf numFmtId="0" fontId="2" fillId="0" borderId="1" xfId="2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3" xfId="2" applyBorder="1" applyAlignment="1">
      <alignment horizontal="center" vertical="center"/>
    </xf>
    <xf numFmtId="0" fontId="3" fillId="2" borderId="4" xfId="2" applyFont="1" applyFill="1" applyBorder="1" applyAlignment="1">
      <alignment horizontal="center" wrapText="1"/>
    </xf>
    <xf numFmtId="0" fontId="4" fillId="2" borderId="5" xfId="2" applyFont="1" applyFill="1" applyBorder="1" applyAlignment="1">
      <alignment horizontal="center" wrapText="1"/>
    </xf>
    <xf numFmtId="2" fontId="3" fillId="2" borderId="6" xfId="2" applyNumberFormat="1" applyFont="1" applyFill="1" applyBorder="1" applyAlignment="1">
      <alignment horizontal="center" wrapText="1"/>
    </xf>
    <xf numFmtId="0" fontId="4" fillId="2" borderId="5" xfId="3" applyFont="1" applyFill="1" applyBorder="1" applyAlignment="1">
      <alignment horizontal="center" wrapText="1"/>
    </xf>
    <xf numFmtId="0" fontId="3" fillId="2" borderId="7" xfId="2" applyFont="1" applyFill="1" applyBorder="1" applyAlignment="1">
      <alignment horizontal="center" wrapText="1"/>
    </xf>
    <xf numFmtId="0" fontId="4" fillId="2" borderId="8" xfId="3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wrapText="1"/>
    </xf>
    <xf numFmtId="0" fontId="1" fillId="2" borderId="5" xfId="3" applyFont="1" applyFill="1" applyBorder="1" applyAlignment="1">
      <alignment horizontal="center" wrapText="1"/>
    </xf>
    <xf numFmtId="0" fontId="3" fillId="2" borderId="9" xfId="2" applyFont="1" applyFill="1" applyBorder="1" applyAlignment="1">
      <alignment horizontal="center" wrapText="1"/>
    </xf>
    <xf numFmtId="0" fontId="4" fillId="2" borderId="9" xfId="3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9" xfId="3" applyFont="1" applyFill="1" applyBorder="1" applyAlignment="1">
      <alignment horizontal="center" wrapText="1"/>
    </xf>
    <xf numFmtId="2" fontId="1" fillId="2" borderId="9" xfId="3" applyNumberFormat="1" applyFont="1" applyFill="1" applyBorder="1" applyAlignment="1">
      <alignment horizontal="center" wrapText="1"/>
    </xf>
    <xf numFmtId="2" fontId="4" fillId="2" borderId="9" xfId="3" applyNumberFormat="1" applyFont="1" applyFill="1" applyBorder="1" applyAlignment="1">
      <alignment horizontal="center" wrapText="1"/>
    </xf>
    <xf numFmtId="0" fontId="2" fillId="0" borderId="9" xfId="2" applyBorder="1" applyAlignment="1">
      <alignment horizontal="center"/>
    </xf>
    <xf numFmtId="0" fontId="2" fillId="0" borderId="9" xfId="2" applyBorder="1" applyAlignment="1">
      <alignment horizontal="center" vertical="center"/>
    </xf>
    <xf numFmtId="0" fontId="2" fillId="0" borderId="5" xfId="2" applyBorder="1"/>
    <xf numFmtId="0" fontId="2" fillId="0" borderId="5" xfId="2" applyBorder="1" applyAlignment="1">
      <alignment horizontal="center"/>
    </xf>
    <xf numFmtId="2" fontId="2" fillId="0" borderId="5" xfId="2" applyNumberFormat="1" applyBorder="1" applyAlignment="1">
      <alignment horizontal="center"/>
    </xf>
    <xf numFmtId="10" fontId="0" fillId="0" borderId="5" xfId="4" applyNumberFormat="1" applyFont="1" applyBorder="1"/>
    <xf numFmtId="10" fontId="2" fillId="0" borderId="0" xfId="2" applyNumberFormat="1"/>
    <xf numFmtId="0" fontId="2" fillId="0" borderId="5" xfId="2" applyFont="1" applyBorder="1" applyAlignment="1">
      <alignment horizontal="center"/>
    </xf>
    <xf numFmtId="0" fontId="2" fillId="0" borderId="8" xfId="2" applyFont="1" applyBorder="1" applyAlignment="1">
      <alignment horizontal="center"/>
    </xf>
    <xf numFmtId="0" fontId="2" fillId="0" borderId="8" xfId="2" applyBorder="1" applyAlignment="1">
      <alignment horizontal="center"/>
    </xf>
    <xf numFmtId="2" fontId="2" fillId="0" borderId="8" xfId="2" applyNumberFormat="1" applyBorder="1" applyAlignment="1">
      <alignment horizontal="center"/>
    </xf>
    <xf numFmtId="0" fontId="5" fillId="3" borderId="5" xfId="2" applyFont="1" applyFill="1" applyBorder="1"/>
    <xf numFmtId="0" fontId="5" fillId="3" borderId="10" xfId="2" applyFont="1" applyFill="1" applyBorder="1"/>
    <xf numFmtId="0" fontId="2" fillId="0" borderId="11" xfId="2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2" fontId="3" fillId="2" borderId="10" xfId="2" applyNumberFormat="1" applyFont="1" applyFill="1" applyBorder="1" applyAlignment="1">
      <alignment horizontal="center" wrapText="1"/>
    </xf>
    <xf numFmtId="0" fontId="3" fillId="2" borderId="13" xfId="2" applyFont="1" applyFill="1" applyBorder="1" applyAlignment="1">
      <alignment horizontal="center" wrapText="1"/>
    </xf>
    <xf numFmtId="0" fontId="4" fillId="2" borderId="14" xfId="3" applyFont="1" applyFill="1" applyBorder="1" applyAlignment="1">
      <alignment horizontal="center" wrapText="1"/>
    </xf>
    <xf numFmtId="0" fontId="1" fillId="2" borderId="14" xfId="3" applyFont="1" applyFill="1" applyBorder="1" applyAlignment="1">
      <alignment horizontal="center" wrapText="1"/>
    </xf>
    <xf numFmtId="164" fontId="4" fillId="2" borderId="5" xfId="3" applyNumberFormat="1" applyFont="1" applyFill="1" applyBorder="1" applyAlignment="1">
      <alignment horizontal="center" wrapText="1"/>
    </xf>
    <xf numFmtId="0" fontId="5" fillId="3" borderId="9" xfId="3" applyFont="1" applyFill="1" applyBorder="1"/>
    <xf numFmtId="0" fontId="2" fillId="0" borderId="5" xfId="2" applyBorder="1" applyAlignment="1">
      <alignment horizontal="center" vertical="center"/>
    </xf>
    <xf numFmtId="0" fontId="2" fillId="3" borderId="5" xfId="2" applyFont="1" applyFill="1" applyBorder="1" applyAlignment="1">
      <alignment horizontal="center"/>
    </xf>
    <xf numFmtId="10" fontId="0" fillId="0" borderId="5" xfId="4" applyNumberFormat="1" applyFont="1" applyFill="1" applyBorder="1"/>
    <xf numFmtId="40" fontId="5" fillId="3" borderId="5" xfId="2" applyNumberFormat="1" applyFont="1" applyFill="1" applyBorder="1"/>
    <xf numFmtId="2" fontId="5" fillId="3" borderId="5" xfId="2" applyNumberFormat="1" applyFont="1" applyFill="1" applyBorder="1"/>
    <xf numFmtId="10" fontId="5" fillId="3" borderId="5" xfId="2" applyNumberFormat="1" applyFont="1" applyFill="1" applyBorder="1"/>
    <xf numFmtId="0" fontId="5" fillId="3" borderId="0" xfId="2" applyFont="1" applyFill="1"/>
    <xf numFmtId="10" fontId="5" fillId="3" borderId="0" xfId="4" applyNumberFormat="1" applyFont="1" applyFill="1"/>
    <xf numFmtId="10" fontId="2" fillId="0" borderId="0" xfId="1" applyNumberFormat="1" applyFont="1"/>
    <xf numFmtId="2" fontId="3" fillId="2" borderId="12" xfId="2" applyNumberFormat="1" applyFont="1" applyFill="1" applyBorder="1" applyAlignment="1">
      <alignment horizontal="center" wrapText="1"/>
    </xf>
    <xf numFmtId="164" fontId="4" fillId="2" borderId="9" xfId="3" applyNumberFormat="1" applyFont="1" applyFill="1" applyBorder="1" applyAlignment="1">
      <alignment horizontal="center" wrapText="1"/>
    </xf>
    <xf numFmtId="164" fontId="2" fillId="0" borderId="5" xfId="2" applyNumberFormat="1" applyBorder="1" applyAlignment="1">
      <alignment horizontal="center"/>
    </xf>
    <xf numFmtId="0" fontId="6" fillId="3" borderId="5" xfId="3" applyFont="1" applyFill="1" applyBorder="1"/>
    <xf numFmtId="10" fontId="6" fillId="3" borderId="5" xfId="3" applyNumberFormat="1" applyFont="1" applyFill="1" applyBorder="1" applyAlignment="1">
      <alignment horizontal="center"/>
    </xf>
    <xf numFmtId="0" fontId="7" fillId="0" borderId="5" xfId="0" applyFont="1" applyBorder="1"/>
    <xf numFmtId="2" fontId="5" fillId="3" borderId="5" xfId="3" applyNumberFormat="1" applyFont="1" applyFill="1" applyBorder="1" applyAlignment="1">
      <alignment horizontal="right"/>
    </xf>
    <xf numFmtId="0" fontId="7" fillId="0" borderId="5" xfId="0" applyFont="1" applyBorder="1" applyAlignment="1">
      <alignment wrapText="1"/>
    </xf>
    <xf numFmtId="2" fontId="5" fillId="3" borderId="5" xfId="4" applyNumberFormat="1" applyFont="1" applyFill="1" applyBorder="1" applyAlignment="1">
      <alignment horizontal="right"/>
    </xf>
    <xf numFmtId="2" fontId="6" fillId="3" borderId="5" xfId="4" applyNumberFormat="1" applyFont="1" applyFill="1" applyBorder="1"/>
    <xf numFmtId="0" fontId="5" fillId="3" borderId="5" xfId="3" applyFont="1" applyFill="1" applyBorder="1"/>
    <xf numFmtId="2" fontId="5" fillId="3" borderId="5" xfId="4" applyNumberFormat="1" applyFont="1" applyFill="1" applyBorder="1"/>
    <xf numFmtId="10" fontId="6" fillId="0" borderId="5" xfId="3" applyNumberFormat="1" applyFont="1" applyBorder="1"/>
    <xf numFmtId="0" fontId="5" fillId="3" borderId="5" xfId="2" applyFont="1" applyFill="1" applyBorder="1" applyAlignment="1">
      <alignment horizontal="center"/>
    </xf>
    <xf numFmtId="10" fontId="5" fillId="3" borderId="10" xfId="2" applyNumberFormat="1" applyFont="1" applyFill="1" applyBorder="1" applyAlignment="1">
      <alignment horizontal="center"/>
    </xf>
    <xf numFmtId="10" fontId="5" fillId="3" borderId="15" xfId="2" applyNumberFormat="1" applyFont="1" applyFill="1" applyBorder="1" applyAlignment="1">
      <alignment horizontal="center"/>
    </xf>
    <xf numFmtId="10" fontId="5" fillId="3" borderId="16" xfId="2" applyNumberFormat="1" applyFont="1" applyFill="1" applyBorder="1" applyAlignment="1">
      <alignment horizontal="center"/>
    </xf>
  </cellXfs>
  <cellStyles count="5">
    <cellStyle name="Normal" xfId="0" builtinId="0"/>
    <cellStyle name="Normal 9" xfId="2"/>
    <cellStyle name="Normal 9 2" xfId="3"/>
    <cellStyle name="Percent" xfId="1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USNL_ARR\FY%202026-27\Tariff%20Model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HR"/>
      <sheetName val="Loan Details"/>
      <sheetName val="Interest"/>
      <sheetName val="True up 19-20"/>
      <sheetName val="True up 20-21"/>
      <sheetName val="True up 21-22"/>
      <sheetName val="True up 22-23"/>
      <sheetName val="True up 23-24"/>
      <sheetName val="True up 24-25"/>
      <sheetName val="APR 25-26"/>
      <sheetName val="ARR 26-31"/>
      <sheetName val="ARR"/>
      <sheetName val="Incentive"/>
      <sheetName val="Profile"/>
      <sheetName val="Total Gap"/>
      <sheetName val="Availability"/>
      <sheetName val="Employee Cost"/>
      <sheetName val="RoE"/>
      <sheetName val="Depreciation"/>
      <sheetName val="O&amp;M Expenses"/>
      <sheetName val="O&amp;M Expenses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5">
          <cell r="O35">
            <v>44.389490199999997</v>
          </cell>
          <cell r="P35">
            <v>61.414031600000001</v>
          </cell>
          <cell r="Q35">
            <v>91.84437752300002</v>
          </cell>
        </row>
        <row r="54">
          <cell r="O54">
            <v>3871.8897563</v>
          </cell>
          <cell r="P54">
            <v>3987.9185562999996</v>
          </cell>
          <cell r="Q54">
            <v>4670.9799237340003</v>
          </cell>
        </row>
        <row r="67">
          <cell r="O67">
            <v>3.8577000000000004</v>
          </cell>
          <cell r="P67">
            <v>7.5063000000000013</v>
          </cell>
          <cell r="Q67">
            <v>193.77089401399999</v>
          </cell>
        </row>
        <row r="80">
          <cell r="O80">
            <v>3875.7474562999996</v>
          </cell>
          <cell r="P80">
            <v>3995.4248562999996</v>
          </cell>
          <cell r="Q80">
            <v>4864.7508177480004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T94"/>
  <sheetViews>
    <sheetView tabSelected="1" topLeftCell="A71" workbookViewId="0">
      <selection activeCell="F95" sqref="F95"/>
    </sheetView>
  </sheetViews>
  <sheetFormatPr defaultColWidth="9.109375" defaultRowHeight="13.2" x14ac:dyDescent="0.25"/>
  <cols>
    <col min="1" max="4" width="9.109375" style="1"/>
    <col min="5" max="5" width="19.6640625" style="1" customWidth="1"/>
    <col min="6" max="6" width="9.109375" style="1" customWidth="1"/>
    <col min="7" max="7" width="10.33203125" style="1" customWidth="1"/>
    <col min="8" max="8" width="9.109375" style="1"/>
    <col min="9" max="9" width="10.44140625" style="1" customWidth="1"/>
    <col min="10" max="10" width="10.88671875" style="1" customWidth="1"/>
    <col min="11" max="11" width="11.33203125" style="1" customWidth="1"/>
    <col min="12" max="12" width="11.6640625" style="1" customWidth="1"/>
    <col min="13" max="13" width="12.33203125" style="1" customWidth="1"/>
    <col min="14" max="14" width="13.44140625" style="1" customWidth="1"/>
    <col min="15" max="15" width="11.6640625" style="1" customWidth="1"/>
    <col min="16" max="16" width="12.33203125" style="1" customWidth="1"/>
    <col min="17" max="17" width="10.33203125" style="1" customWidth="1"/>
    <col min="18" max="18" width="11.5546875" style="1" bestFit="1" customWidth="1"/>
    <col min="19" max="16384" width="9.109375" style="1"/>
  </cols>
  <sheetData>
    <row r="4" spans="5:18" ht="13.8" thickBot="1" x14ac:dyDescent="0.3"/>
    <row r="5" spans="5:18" x14ac:dyDescent="0.25">
      <c r="E5" s="2"/>
      <c r="F5" s="3" t="s">
        <v>0</v>
      </c>
      <c r="G5" s="3" t="s">
        <v>1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N5" s="3" t="s">
        <v>8</v>
      </c>
      <c r="O5" s="3" t="s">
        <v>9</v>
      </c>
      <c r="P5" s="3" t="s">
        <v>10</v>
      </c>
      <c r="Q5" s="3" t="s">
        <v>11</v>
      </c>
      <c r="R5" s="4"/>
    </row>
    <row r="6" spans="5:18" ht="14.4" x14ac:dyDescent="0.3">
      <c r="E6" s="5">
        <v>2010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 t="e">
        <f>AVERAGE(F6:Q6)</f>
        <v>#DIV/0!</v>
      </c>
    </row>
    <row r="7" spans="5:18" ht="14.4" x14ac:dyDescent="0.3">
      <c r="E7" s="5">
        <v>2011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7" t="e">
        <f>AVERAGE(F7:Q7)</f>
        <v>#DIV/0!</v>
      </c>
    </row>
    <row r="8" spans="5:18" ht="14.4" x14ac:dyDescent="0.3">
      <c r="E8" s="5">
        <v>2012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e">
        <f t="shared" ref="R8:R21" si="0">AVERAGE(F8:Q8)</f>
        <v>#DIV/0!</v>
      </c>
    </row>
    <row r="9" spans="5:18" ht="14.4" x14ac:dyDescent="0.3">
      <c r="E9" s="5">
        <v>2013</v>
      </c>
      <c r="F9" s="8">
        <v>104.6</v>
      </c>
      <c r="G9" s="8">
        <v>105.3</v>
      </c>
      <c r="H9" s="8">
        <v>105.5</v>
      </c>
      <c r="I9" s="8">
        <v>106.1</v>
      </c>
      <c r="J9" s="8">
        <v>106.9</v>
      </c>
      <c r="K9" s="8">
        <v>109.3</v>
      </c>
      <c r="L9" s="8">
        <v>111</v>
      </c>
      <c r="M9" s="8">
        <v>112.4</v>
      </c>
      <c r="N9" s="8">
        <v>113.7</v>
      </c>
      <c r="O9" s="8">
        <v>114.8</v>
      </c>
      <c r="P9" s="8">
        <v>116.3</v>
      </c>
      <c r="Q9" s="8">
        <v>114.5</v>
      </c>
      <c r="R9" s="7">
        <f t="shared" si="0"/>
        <v>110.03333333333332</v>
      </c>
    </row>
    <row r="10" spans="5:18" ht="14.4" x14ac:dyDescent="0.3">
      <c r="E10" s="5">
        <v>2014</v>
      </c>
      <c r="F10" s="8">
        <v>113.6</v>
      </c>
      <c r="G10" s="8">
        <v>113.6</v>
      </c>
      <c r="H10" s="8">
        <v>114.2</v>
      </c>
      <c r="I10" s="8">
        <v>115.1</v>
      </c>
      <c r="J10" s="8">
        <v>115.8</v>
      </c>
      <c r="K10" s="8">
        <v>116.7</v>
      </c>
      <c r="L10" s="8">
        <v>119.2</v>
      </c>
      <c r="M10" s="8">
        <v>120.3</v>
      </c>
      <c r="N10" s="8">
        <v>120.1</v>
      </c>
      <c r="O10" s="8">
        <v>120.1</v>
      </c>
      <c r="P10" s="8">
        <v>120.1</v>
      </c>
      <c r="Q10" s="8">
        <v>119.4</v>
      </c>
      <c r="R10" s="7">
        <f t="shared" si="0"/>
        <v>117.34999999999998</v>
      </c>
    </row>
    <row r="11" spans="5:18" ht="14.4" x14ac:dyDescent="0.3">
      <c r="E11" s="9">
        <v>2015</v>
      </c>
      <c r="F11" s="10">
        <v>119.5</v>
      </c>
      <c r="G11" s="10">
        <v>119.7</v>
      </c>
      <c r="H11" s="10">
        <v>120.2</v>
      </c>
      <c r="I11" s="10">
        <v>120.7</v>
      </c>
      <c r="J11" s="10">
        <v>121.6</v>
      </c>
      <c r="K11" s="10">
        <v>123</v>
      </c>
      <c r="L11" s="10">
        <v>123.6</v>
      </c>
      <c r="M11" s="10">
        <v>124.8</v>
      </c>
      <c r="N11" s="10">
        <v>125.4</v>
      </c>
      <c r="O11" s="8">
        <v>126.1</v>
      </c>
      <c r="P11" s="8">
        <v>126.6</v>
      </c>
      <c r="Q11" s="8">
        <v>126.1</v>
      </c>
      <c r="R11" s="7">
        <f t="shared" si="0"/>
        <v>123.10833333333331</v>
      </c>
    </row>
    <row r="12" spans="5:18" ht="14.4" x14ac:dyDescent="0.3">
      <c r="E12" s="11">
        <v>2016</v>
      </c>
      <c r="F12" s="8">
        <v>126.3</v>
      </c>
      <c r="G12" s="8">
        <v>126</v>
      </c>
      <c r="H12" s="8">
        <v>126</v>
      </c>
      <c r="I12" s="8">
        <v>127.3</v>
      </c>
      <c r="J12" s="8">
        <v>128.6</v>
      </c>
      <c r="K12" s="8">
        <v>130.1</v>
      </c>
      <c r="L12" s="8">
        <v>131.1</v>
      </c>
      <c r="M12" s="8">
        <v>131.1</v>
      </c>
      <c r="N12" s="8">
        <v>130.9</v>
      </c>
      <c r="O12" s="8">
        <v>131.4</v>
      </c>
      <c r="P12" s="8">
        <v>131.19999999999999</v>
      </c>
      <c r="Q12" s="8">
        <v>130.4</v>
      </c>
      <c r="R12" s="7">
        <f t="shared" si="0"/>
        <v>129.20000000000002</v>
      </c>
    </row>
    <row r="13" spans="5:18" ht="14.4" x14ac:dyDescent="0.3">
      <c r="E13" s="11">
        <v>2017</v>
      </c>
      <c r="F13" s="8">
        <v>130.30000000000001</v>
      </c>
      <c r="G13" s="8">
        <v>130.6</v>
      </c>
      <c r="H13" s="8">
        <v>130.9</v>
      </c>
      <c r="I13" s="8">
        <v>131.1</v>
      </c>
      <c r="J13" s="8">
        <v>131.4</v>
      </c>
      <c r="K13" s="8">
        <v>132</v>
      </c>
      <c r="L13" s="8">
        <v>134.19999999999999</v>
      </c>
      <c r="M13" s="8">
        <v>135.4</v>
      </c>
      <c r="N13" s="8">
        <v>135.19999999999999</v>
      </c>
      <c r="O13" s="12">
        <v>136.1</v>
      </c>
      <c r="P13" s="12">
        <v>137.6</v>
      </c>
      <c r="Q13" s="12">
        <v>137.19999999999999</v>
      </c>
      <c r="R13" s="7">
        <f t="shared" si="0"/>
        <v>133.5</v>
      </c>
    </row>
    <row r="14" spans="5:18" ht="14.4" x14ac:dyDescent="0.3">
      <c r="E14" s="13">
        <v>2018</v>
      </c>
      <c r="F14" s="14">
        <v>136.9</v>
      </c>
      <c r="G14" s="14">
        <v>136.4</v>
      </c>
      <c r="H14" s="14">
        <v>136.5</v>
      </c>
      <c r="I14" s="14">
        <v>137.1</v>
      </c>
      <c r="J14" s="14">
        <v>137.80000000000001</v>
      </c>
      <c r="K14" s="14">
        <v>138.5</v>
      </c>
      <c r="L14" s="14">
        <v>139.80000000000001</v>
      </c>
      <c r="M14" s="14">
        <v>140.4</v>
      </c>
      <c r="N14" s="14">
        <v>140.19999999999999</v>
      </c>
      <c r="O14" s="15">
        <v>140.69999999999999</v>
      </c>
      <c r="P14" s="15">
        <v>140.80000000000001</v>
      </c>
      <c r="Q14" s="15">
        <v>140.1</v>
      </c>
      <c r="R14" s="7">
        <f t="shared" si="0"/>
        <v>138.76666666666668</v>
      </c>
    </row>
    <row r="15" spans="5:18" ht="14.4" x14ac:dyDescent="0.3">
      <c r="E15" s="13">
        <v>2019</v>
      </c>
      <c r="F15" s="14">
        <v>139.6</v>
      </c>
      <c r="G15" s="14">
        <v>139.9</v>
      </c>
      <c r="H15" s="14">
        <v>140.4</v>
      </c>
      <c r="I15" s="14">
        <v>141.19999999999999</v>
      </c>
      <c r="J15" s="14">
        <v>142</v>
      </c>
      <c r="K15" s="14">
        <v>142.9</v>
      </c>
      <c r="L15" s="14">
        <v>144.19999999999999</v>
      </c>
      <c r="M15" s="14">
        <v>145</v>
      </c>
      <c r="N15" s="14">
        <v>145.80000000000001</v>
      </c>
      <c r="O15" s="16">
        <v>147.19999999999999</v>
      </c>
      <c r="P15" s="16">
        <v>148.6</v>
      </c>
      <c r="Q15" s="16">
        <v>150.4</v>
      </c>
      <c r="R15" s="7">
        <f t="shared" si="0"/>
        <v>143.93333333333331</v>
      </c>
    </row>
    <row r="16" spans="5:18" ht="14.4" x14ac:dyDescent="0.3">
      <c r="E16" s="13">
        <v>2020</v>
      </c>
      <c r="F16" s="14">
        <v>150.19999999999999</v>
      </c>
      <c r="G16" s="14">
        <v>149.1</v>
      </c>
      <c r="H16" s="14">
        <v>148.6</v>
      </c>
      <c r="I16" s="14">
        <v>151.4</v>
      </c>
      <c r="J16" s="14">
        <v>150.9</v>
      </c>
      <c r="K16" s="14">
        <v>151.80000000000001</v>
      </c>
      <c r="L16" s="14">
        <v>153.9</v>
      </c>
      <c r="M16" s="14">
        <v>154.69999999999999</v>
      </c>
      <c r="N16" s="14">
        <v>156.4</v>
      </c>
      <c r="O16" s="16">
        <v>158.4</v>
      </c>
      <c r="P16" s="16">
        <v>158.9</v>
      </c>
      <c r="Q16" s="16">
        <v>157.30000000000001</v>
      </c>
      <c r="R16" s="7">
        <f t="shared" si="0"/>
        <v>153.4666666666667</v>
      </c>
    </row>
    <row r="17" spans="5:20" ht="14.4" x14ac:dyDescent="0.3">
      <c r="E17" s="13">
        <v>2021</v>
      </c>
      <c r="F17" s="14">
        <v>156.30000000000001</v>
      </c>
      <c r="G17" s="14">
        <v>156.6</v>
      </c>
      <c r="H17" s="14">
        <v>156.80000000000001</v>
      </c>
      <c r="I17" s="14">
        <v>157.80000000000001</v>
      </c>
      <c r="J17" s="14">
        <v>160.4</v>
      </c>
      <c r="K17" s="14">
        <v>161.30000000000001</v>
      </c>
      <c r="L17" s="14">
        <v>162.5</v>
      </c>
      <c r="M17" s="14">
        <v>162.9</v>
      </c>
      <c r="N17" s="14">
        <v>163.19999999999999</v>
      </c>
      <c r="O17" s="17">
        <v>165.5</v>
      </c>
      <c r="P17" s="17">
        <v>166.7</v>
      </c>
      <c r="Q17" s="16">
        <v>166.2</v>
      </c>
      <c r="R17" s="7">
        <f t="shared" si="0"/>
        <v>161.35000000000002</v>
      </c>
    </row>
    <row r="18" spans="5:20" ht="14.4" x14ac:dyDescent="0.3">
      <c r="E18" s="13">
        <v>2022</v>
      </c>
      <c r="F18" s="18">
        <v>165.7</v>
      </c>
      <c r="G18" s="18">
        <v>166.1</v>
      </c>
      <c r="H18" s="18">
        <v>167.7</v>
      </c>
      <c r="I18" s="18">
        <v>170.1</v>
      </c>
      <c r="J18" s="18">
        <v>171.7</v>
      </c>
      <c r="K18" s="18">
        <v>172.6</v>
      </c>
      <c r="L18" s="18">
        <v>173.4</v>
      </c>
      <c r="M18" s="18">
        <v>174.3</v>
      </c>
      <c r="N18" s="14">
        <v>175.3</v>
      </c>
      <c r="O18" s="16">
        <v>176.7</v>
      </c>
      <c r="P18" s="16">
        <v>176.5</v>
      </c>
      <c r="Q18" s="16">
        <v>175.7</v>
      </c>
      <c r="R18" s="7">
        <f t="shared" si="0"/>
        <v>172.14999999999998</v>
      </c>
    </row>
    <row r="19" spans="5:20" ht="14.4" x14ac:dyDescent="0.3">
      <c r="E19" s="13">
        <v>2023</v>
      </c>
      <c r="F19" s="14">
        <v>176.5</v>
      </c>
      <c r="G19" s="14">
        <v>176.8</v>
      </c>
      <c r="H19" s="14">
        <v>177.2</v>
      </c>
      <c r="I19" s="14">
        <v>178.1</v>
      </c>
      <c r="J19" s="14">
        <v>179.1</v>
      </c>
      <c r="K19" s="14">
        <v>181</v>
      </c>
      <c r="L19" s="14">
        <v>186.3</v>
      </c>
      <c r="M19" s="14">
        <v>186.2</v>
      </c>
      <c r="N19" s="14">
        <v>184.1</v>
      </c>
      <c r="O19" s="16">
        <v>185.3</v>
      </c>
      <c r="P19" s="16">
        <v>186.3</v>
      </c>
      <c r="Q19" s="16">
        <v>185.7</v>
      </c>
      <c r="R19" s="7">
        <f t="shared" si="0"/>
        <v>181.88333333333333</v>
      </c>
    </row>
    <row r="20" spans="5:20" ht="14.4" x14ac:dyDescent="0.3">
      <c r="E20" s="13">
        <v>2024</v>
      </c>
      <c r="F20" s="14">
        <v>185.5</v>
      </c>
      <c r="G20" s="14">
        <v>185.8</v>
      </c>
      <c r="H20" s="14">
        <v>185.8</v>
      </c>
      <c r="I20" s="14">
        <v>186.7</v>
      </c>
      <c r="J20" s="14">
        <v>187.7</v>
      </c>
      <c r="K20" s="14">
        <v>190.2</v>
      </c>
      <c r="L20" s="14">
        <v>193</v>
      </c>
      <c r="M20" s="14">
        <v>193</v>
      </c>
      <c r="N20" s="14">
        <v>194.2</v>
      </c>
      <c r="O20" s="16">
        <v>196.8</v>
      </c>
      <c r="P20" s="16">
        <v>196.5</v>
      </c>
      <c r="Q20" s="16">
        <v>195.4</v>
      </c>
      <c r="R20" s="7">
        <f t="shared" si="0"/>
        <v>190.88333333333333</v>
      </c>
    </row>
    <row r="21" spans="5:20" ht="14.4" x14ac:dyDescent="0.3">
      <c r="E21" s="13">
        <v>2025</v>
      </c>
      <c r="F21" s="14">
        <v>193.4</v>
      </c>
      <c r="G21" s="14">
        <v>192.5</v>
      </c>
      <c r="H21" s="50">
        <v>192</v>
      </c>
      <c r="I21" s="14">
        <v>192.6</v>
      </c>
      <c r="J21" s="50">
        <v>193</v>
      </c>
      <c r="K21" s="14">
        <v>194.2</v>
      </c>
      <c r="L21" s="14">
        <v>196.1</v>
      </c>
      <c r="M21" s="50">
        <v>197</v>
      </c>
      <c r="N21" s="14">
        <v>197.2</v>
      </c>
      <c r="O21" s="16"/>
      <c r="P21" s="16"/>
      <c r="Q21" s="16"/>
      <c r="R21" s="7">
        <f t="shared" si="0"/>
        <v>194.22222222222223</v>
      </c>
    </row>
    <row r="22" spans="5:20" x14ac:dyDescent="0.25">
      <c r="E22" s="19"/>
      <c r="F22" s="20" t="s">
        <v>3</v>
      </c>
      <c r="G22" s="20" t="s">
        <v>4</v>
      </c>
      <c r="H22" s="20" t="s">
        <v>5</v>
      </c>
      <c r="I22" s="20" t="s">
        <v>6</v>
      </c>
      <c r="J22" s="20" t="s">
        <v>7</v>
      </c>
      <c r="K22" s="20" t="s">
        <v>8</v>
      </c>
      <c r="L22" s="20" t="s">
        <v>9</v>
      </c>
      <c r="M22" s="20" t="s">
        <v>10</v>
      </c>
      <c r="N22" s="20" t="s">
        <v>11</v>
      </c>
      <c r="O22" s="20" t="s">
        <v>0</v>
      </c>
      <c r="P22" s="20" t="s">
        <v>1</v>
      </c>
      <c r="Q22" s="20" t="s">
        <v>2</v>
      </c>
      <c r="R22" s="19"/>
      <c r="S22" s="21"/>
    </row>
    <row r="23" spans="5:20" x14ac:dyDescent="0.25">
      <c r="E23" s="22" t="s">
        <v>12</v>
      </c>
      <c r="F23" s="22">
        <f t="shared" ref="F23:F36" si="1">I6</f>
        <v>0</v>
      </c>
      <c r="G23" s="22">
        <f t="shared" ref="G23:G36" si="2">J6</f>
        <v>0</v>
      </c>
      <c r="H23" s="22">
        <f t="shared" ref="H23:H36" si="3">K6</f>
        <v>0</v>
      </c>
      <c r="I23" s="22">
        <f t="shared" ref="I23:I36" si="4">L6</f>
        <v>0</v>
      </c>
      <c r="J23" s="22">
        <f t="shared" ref="J23:J36" si="5">M6</f>
        <v>0</v>
      </c>
      <c r="K23" s="22">
        <f t="shared" ref="K23:K36" si="6">N6</f>
        <v>0</v>
      </c>
      <c r="L23" s="22">
        <f t="shared" ref="L23:L36" si="7">O6</f>
        <v>0</v>
      </c>
      <c r="M23" s="22">
        <f t="shared" ref="M23:M36" si="8">P6</f>
        <v>0</v>
      </c>
      <c r="N23" s="22">
        <f t="shared" ref="N23:N36" si="9">Q6</f>
        <v>0</v>
      </c>
      <c r="O23" s="22">
        <f t="shared" ref="O23:O36" si="10">F7</f>
        <v>0</v>
      </c>
      <c r="P23" s="22">
        <f t="shared" ref="P23:P36" si="11">G7</f>
        <v>0</v>
      </c>
      <c r="Q23" s="22">
        <f t="shared" ref="Q23:Q36" si="12">H7</f>
        <v>0</v>
      </c>
      <c r="R23" s="23">
        <f t="shared" ref="R23:R38" si="13">AVERAGE(F23:Q23)</f>
        <v>0</v>
      </c>
      <c r="S23" s="21"/>
    </row>
    <row r="24" spans="5:20" ht="14.4" x14ac:dyDescent="0.3">
      <c r="E24" s="22" t="s">
        <v>13</v>
      </c>
      <c r="F24" s="22">
        <f t="shared" si="1"/>
        <v>0</v>
      </c>
      <c r="G24" s="22">
        <f t="shared" si="2"/>
        <v>0</v>
      </c>
      <c r="H24" s="22">
        <f t="shared" si="3"/>
        <v>0</v>
      </c>
      <c r="I24" s="22">
        <f t="shared" si="4"/>
        <v>0</v>
      </c>
      <c r="J24" s="22">
        <f t="shared" si="5"/>
        <v>0</v>
      </c>
      <c r="K24" s="22">
        <f t="shared" si="6"/>
        <v>0</v>
      </c>
      <c r="L24" s="22">
        <f t="shared" si="7"/>
        <v>0</v>
      </c>
      <c r="M24" s="22">
        <f t="shared" si="8"/>
        <v>0</v>
      </c>
      <c r="N24" s="22">
        <f t="shared" si="9"/>
        <v>0</v>
      </c>
      <c r="O24" s="22">
        <f t="shared" si="10"/>
        <v>0</v>
      </c>
      <c r="P24" s="22">
        <f t="shared" si="11"/>
        <v>0</v>
      </c>
      <c r="Q24" s="22">
        <f t="shared" si="12"/>
        <v>0</v>
      </c>
      <c r="R24" s="23">
        <f t="shared" si="13"/>
        <v>0</v>
      </c>
      <c r="S24" s="24" t="e">
        <f t="shared" ref="S24:S38" si="14">(R24-R23)/R23</f>
        <v>#DIV/0!</v>
      </c>
    </row>
    <row r="25" spans="5:20" ht="14.4" x14ac:dyDescent="0.3">
      <c r="E25" s="22" t="s">
        <v>14</v>
      </c>
      <c r="F25" s="22">
        <f t="shared" si="1"/>
        <v>0</v>
      </c>
      <c r="G25" s="22">
        <f t="shared" si="2"/>
        <v>0</v>
      </c>
      <c r="H25" s="22">
        <f t="shared" si="3"/>
        <v>0</v>
      </c>
      <c r="I25" s="22">
        <f t="shared" si="4"/>
        <v>0</v>
      </c>
      <c r="J25" s="22">
        <f t="shared" si="5"/>
        <v>0</v>
      </c>
      <c r="K25" s="22">
        <f t="shared" si="6"/>
        <v>0</v>
      </c>
      <c r="L25" s="22">
        <f t="shared" si="7"/>
        <v>0</v>
      </c>
      <c r="M25" s="22">
        <f t="shared" si="8"/>
        <v>0</v>
      </c>
      <c r="N25" s="22">
        <f t="shared" si="9"/>
        <v>0</v>
      </c>
      <c r="O25" s="22">
        <f t="shared" si="10"/>
        <v>104.6</v>
      </c>
      <c r="P25" s="22">
        <f t="shared" si="11"/>
        <v>105.3</v>
      </c>
      <c r="Q25" s="22">
        <f t="shared" si="12"/>
        <v>105.5</v>
      </c>
      <c r="R25" s="23">
        <f t="shared" si="13"/>
        <v>26.283333333333331</v>
      </c>
      <c r="S25" s="24" t="e">
        <f t="shared" si="14"/>
        <v>#DIV/0!</v>
      </c>
    </row>
    <row r="26" spans="5:20" ht="14.4" x14ac:dyDescent="0.3">
      <c r="E26" s="22" t="s">
        <v>15</v>
      </c>
      <c r="F26" s="22">
        <f t="shared" si="1"/>
        <v>106.1</v>
      </c>
      <c r="G26" s="22">
        <f t="shared" si="2"/>
        <v>106.9</v>
      </c>
      <c r="H26" s="22">
        <f t="shared" si="3"/>
        <v>109.3</v>
      </c>
      <c r="I26" s="22">
        <f t="shared" si="4"/>
        <v>111</v>
      </c>
      <c r="J26" s="22">
        <f t="shared" si="5"/>
        <v>112.4</v>
      </c>
      <c r="K26" s="22">
        <f t="shared" si="6"/>
        <v>113.7</v>
      </c>
      <c r="L26" s="22">
        <f t="shared" si="7"/>
        <v>114.8</v>
      </c>
      <c r="M26" s="22">
        <f t="shared" si="8"/>
        <v>116.3</v>
      </c>
      <c r="N26" s="22">
        <f t="shared" si="9"/>
        <v>114.5</v>
      </c>
      <c r="O26" s="22">
        <f t="shared" si="10"/>
        <v>113.6</v>
      </c>
      <c r="P26" s="22">
        <f t="shared" si="11"/>
        <v>113.6</v>
      </c>
      <c r="Q26" s="22">
        <f t="shared" si="12"/>
        <v>114.2</v>
      </c>
      <c r="R26" s="23">
        <f t="shared" si="13"/>
        <v>112.19999999999999</v>
      </c>
      <c r="S26" s="24">
        <f t="shared" si="14"/>
        <v>3.2688649334178819</v>
      </c>
    </row>
    <row r="27" spans="5:20" ht="14.4" x14ac:dyDescent="0.3">
      <c r="E27" s="22" t="s">
        <v>16</v>
      </c>
      <c r="F27" s="22">
        <f t="shared" si="1"/>
        <v>115.1</v>
      </c>
      <c r="G27" s="22">
        <f t="shared" si="2"/>
        <v>115.8</v>
      </c>
      <c r="H27" s="22">
        <f t="shared" si="3"/>
        <v>116.7</v>
      </c>
      <c r="I27" s="22">
        <f t="shared" si="4"/>
        <v>119.2</v>
      </c>
      <c r="J27" s="22">
        <f t="shared" si="5"/>
        <v>120.3</v>
      </c>
      <c r="K27" s="22">
        <f t="shared" si="6"/>
        <v>120.1</v>
      </c>
      <c r="L27" s="22">
        <f t="shared" si="7"/>
        <v>120.1</v>
      </c>
      <c r="M27" s="22">
        <f t="shared" si="8"/>
        <v>120.1</v>
      </c>
      <c r="N27" s="22">
        <f t="shared" si="9"/>
        <v>119.4</v>
      </c>
      <c r="O27" s="22">
        <f t="shared" si="10"/>
        <v>119.5</v>
      </c>
      <c r="P27" s="22">
        <f t="shared" si="11"/>
        <v>119.7</v>
      </c>
      <c r="Q27" s="22">
        <f t="shared" si="12"/>
        <v>120.2</v>
      </c>
      <c r="R27" s="23">
        <f t="shared" si="13"/>
        <v>118.85000000000001</v>
      </c>
      <c r="S27" s="24">
        <f t="shared" si="14"/>
        <v>5.9269162210338865E-2</v>
      </c>
      <c r="T27" s="25" t="e">
        <f t="shared" ref="T27:T38" si="15">AVERAGE(S24:S26)</f>
        <v>#DIV/0!</v>
      </c>
    </row>
    <row r="28" spans="5:20" ht="14.4" x14ac:dyDescent="0.3">
      <c r="E28" s="22" t="s">
        <v>17</v>
      </c>
      <c r="F28" s="22">
        <f t="shared" si="1"/>
        <v>120.7</v>
      </c>
      <c r="G28" s="22">
        <f t="shared" si="2"/>
        <v>121.6</v>
      </c>
      <c r="H28" s="22">
        <f t="shared" si="3"/>
        <v>123</v>
      </c>
      <c r="I28" s="22">
        <f t="shared" si="4"/>
        <v>123.6</v>
      </c>
      <c r="J28" s="22">
        <f t="shared" si="5"/>
        <v>124.8</v>
      </c>
      <c r="K28" s="22">
        <f t="shared" si="6"/>
        <v>125.4</v>
      </c>
      <c r="L28" s="22">
        <f t="shared" si="7"/>
        <v>126.1</v>
      </c>
      <c r="M28" s="22">
        <f t="shared" si="8"/>
        <v>126.6</v>
      </c>
      <c r="N28" s="22">
        <f t="shared" si="9"/>
        <v>126.1</v>
      </c>
      <c r="O28" s="22">
        <f t="shared" si="10"/>
        <v>126.3</v>
      </c>
      <c r="P28" s="22">
        <f t="shared" si="11"/>
        <v>126</v>
      </c>
      <c r="Q28" s="22">
        <f t="shared" si="12"/>
        <v>126</v>
      </c>
      <c r="R28" s="23">
        <f t="shared" si="13"/>
        <v>124.68333333333332</v>
      </c>
      <c r="S28" s="24">
        <f t="shared" si="14"/>
        <v>4.9081475248913035E-2</v>
      </c>
      <c r="T28" s="25" t="e">
        <f t="shared" si="15"/>
        <v>#DIV/0!</v>
      </c>
    </row>
    <row r="29" spans="5:20" ht="14.4" x14ac:dyDescent="0.3">
      <c r="E29" s="26" t="s">
        <v>18</v>
      </c>
      <c r="F29" s="22">
        <f t="shared" si="1"/>
        <v>127.3</v>
      </c>
      <c r="G29" s="22">
        <f t="shared" si="2"/>
        <v>128.6</v>
      </c>
      <c r="H29" s="22">
        <f t="shared" si="3"/>
        <v>130.1</v>
      </c>
      <c r="I29" s="22">
        <f t="shared" si="4"/>
        <v>131.1</v>
      </c>
      <c r="J29" s="22">
        <f t="shared" si="5"/>
        <v>131.1</v>
      </c>
      <c r="K29" s="22">
        <f t="shared" si="6"/>
        <v>130.9</v>
      </c>
      <c r="L29" s="22">
        <f t="shared" si="7"/>
        <v>131.4</v>
      </c>
      <c r="M29" s="22">
        <f t="shared" si="8"/>
        <v>131.19999999999999</v>
      </c>
      <c r="N29" s="22">
        <f t="shared" si="9"/>
        <v>130.4</v>
      </c>
      <c r="O29" s="22">
        <f t="shared" si="10"/>
        <v>130.30000000000001</v>
      </c>
      <c r="P29" s="22">
        <f t="shared" si="11"/>
        <v>130.6</v>
      </c>
      <c r="Q29" s="22">
        <f t="shared" si="12"/>
        <v>130.9</v>
      </c>
      <c r="R29" s="23">
        <f t="shared" si="13"/>
        <v>130.32500000000002</v>
      </c>
      <c r="S29" s="24">
        <f t="shared" si="14"/>
        <v>4.5247961502473157E-2</v>
      </c>
      <c r="T29" s="25">
        <f t="shared" si="15"/>
        <v>1.1257385236257111</v>
      </c>
    </row>
    <row r="30" spans="5:20" ht="14.4" x14ac:dyDescent="0.3">
      <c r="E30" s="26" t="s">
        <v>19</v>
      </c>
      <c r="F30" s="22">
        <f t="shared" si="1"/>
        <v>131.1</v>
      </c>
      <c r="G30" s="22">
        <f t="shared" si="2"/>
        <v>131.4</v>
      </c>
      <c r="H30" s="22">
        <f t="shared" si="3"/>
        <v>132</v>
      </c>
      <c r="I30" s="22">
        <f t="shared" si="4"/>
        <v>134.19999999999999</v>
      </c>
      <c r="J30" s="22">
        <f t="shared" si="5"/>
        <v>135.4</v>
      </c>
      <c r="K30" s="22">
        <f t="shared" si="6"/>
        <v>135.19999999999999</v>
      </c>
      <c r="L30" s="22">
        <f t="shared" si="7"/>
        <v>136.1</v>
      </c>
      <c r="M30" s="22">
        <f t="shared" si="8"/>
        <v>137.6</v>
      </c>
      <c r="N30" s="22">
        <f t="shared" si="9"/>
        <v>137.19999999999999</v>
      </c>
      <c r="O30" s="22">
        <f t="shared" si="10"/>
        <v>136.9</v>
      </c>
      <c r="P30" s="22">
        <f t="shared" si="11"/>
        <v>136.4</v>
      </c>
      <c r="Q30" s="22">
        <f t="shared" si="12"/>
        <v>136.5</v>
      </c>
      <c r="R30" s="23">
        <f t="shared" si="13"/>
        <v>135.00000000000003</v>
      </c>
      <c r="S30" s="24">
        <f t="shared" si="14"/>
        <v>3.5871858814502292E-2</v>
      </c>
      <c r="T30" s="25">
        <f t="shared" si="15"/>
        <v>5.119953298724169E-2</v>
      </c>
    </row>
    <row r="31" spans="5:20" ht="14.4" x14ac:dyDescent="0.3">
      <c r="E31" s="26" t="s">
        <v>20</v>
      </c>
      <c r="F31" s="22">
        <f t="shared" si="1"/>
        <v>137.1</v>
      </c>
      <c r="G31" s="22">
        <f t="shared" si="2"/>
        <v>137.80000000000001</v>
      </c>
      <c r="H31" s="22">
        <f t="shared" si="3"/>
        <v>138.5</v>
      </c>
      <c r="I31" s="22">
        <f t="shared" si="4"/>
        <v>139.80000000000001</v>
      </c>
      <c r="J31" s="22">
        <f t="shared" si="5"/>
        <v>140.4</v>
      </c>
      <c r="K31" s="22">
        <f t="shared" si="6"/>
        <v>140.19999999999999</v>
      </c>
      <c r="L31" s="22">
        <f t="shared" si="7"/>
        <v>140.69999999999999</v>
      </c>
      <c r="M31" s="22">
        <f t="shared" si="8"/>
        <v>140.80000000000001</v>
      </c>
      <c r="N31" s="22">
        <f t="shared" si="9"/>
        <v>140.1</v>
      </c>
      <c r="O31" s="22">
        <f t="shared" si="10"/>
        <v>139.6</v>
      </c>
      <c r="P31" s="22">
        <f t="shared" si="11"/>
        <v>139.9</v>
      </c>
      <c r="Q31" s="22">
        <f t="shared" si="12"/>
        <v>140.4</v>
      </c>
      <c r="R31" s="23">
        <f t="shared" si="13"/>
        <v>139.60833333333332</v>
      </c>
      <c r="S31" s="24">
        <f t="shared" si="14"/>
        <v>3.4135802469135487E-2</v>
      </c>
      <c r="T31" s="25">
        <f t="shared" si="15"/>
        <v>4.3400431855296163E-2</v>
      </c>
    </row>
    <row r="32" spans="5:20" ht="14.4" x14ac:dyDescent="0.3">
      <c r="E32" s="26" t="s">
        <v>21</v>
      </c>
      <c r="F32" s="22">
        <f t="shared" si="1"/>
        <v>141.19999999999999</v>
      </c>
      <c r="G32" s="22">
        <f t="shared" si="2"/>
        <v>142</v>
      </c>
      <c r="H32" s="22">
        <f t="shared" si="3"/>
        <v>142.9</v>
      </c>
      <c r="I32" s="22">
        <f t="shared" si="4"/>
        <v>144.19999999999999</v>
      </c>
      <c r="J32" s="22">
        <f t="shared" si="5"/>
        <v>145</v>
      </c>
      <c r="K32" s="22">
        <f t="shared" si="6"/>
        <v>145.80000000000001</v>
      </c>
      <c r="L32" s="22">
        <f t="shared" si="7"/>
        <v>147.19999999999999</v>
      </c>
      <c r="M32" s="22">
        <f t="shared" si="8"/>
        <v>148.6</v>
      </c>
      <c r="N32" s="22">
        <f t="shared" si="9"/>
        <v>150.4</v>
      </c>
      <c r="O32" s="22">
        <f t="shared" si="10"/>
        <v>150.19999999999999</v>
      </c>
      <c r="P32" s="22">
        <f t="shared" si="11"/>
        <v>149.1</v>
      </c>
      <c r="Q32" s="22">
        <f t="shared" si="12"/>
        <v>148.6</v>
      </c>
      <c r="R32" s="23">
        <f t="shared" si="13"/>
        <v>146.26666666666665</v>
      </c>
      <c r="S32" s="24">
        <f t="shared" si="14"/>
        <v>4.7692950516325425E-2</v>
      </c>
      <c r="T32" s="25">
        <f t="shared" si="15"/>
        <v>3.841854092870365E-2</v>
      </c>
    </row>
    <row r="33" spans="5:20" ht="14.4" x14ac:dyDescent="0.3">
      <c r="E33" s="27" t="s">
        <v>22</v>
      </c>
      <c r="F33" s="28">
        <f t="shared" si="1"/>
        <v>151.4</v>
      </c>
      <c r="G33" s="28">
        <f t="shared" si="2"/>
        <v>150.9</v>
      </c>
      <c r="H33" s="28">
        <f t="shared" si="3"/>
        <v>151.80000000000001</v>
      </c>
      <c r="I33" s="28">
        <f t="shared" si="4"/>
        <v>153.9</v>
      </c>
      <c r="J33" s="28">
        <f t="shared" si="5"/>
        <v>154.69999999999999</v>
      </c>
      <c r="K33" s="29">
        <f t="shared" si="6"/>
        <v>156.4</v>
      </c>
      <c r="L33" s="29">
        <f t="shared" si="7"/>
        <v>158.4</v>
      </c>
      <c r="M33" s="29">
        <f t="shared" si="8"/>
        <v>158.9</v>
      </c>
      <c r="N33" s="29">
        <f t="shared" si="9"/>
        <v>157.30000000000001</v>
      </c>
      <c r="O33" s="29">
        <f t="shared" si="10"/>
        <v>156.30000000000001</v>
      </c>
      <c r="P33" s="29">
        <f t="shared" si="11"/>
        <v>156.6</v>
      </c>
      <c r="Q33" s="29">
        <f t="shared" si="12"/>
        <v>156.80000000000001</v>
      </c>
      <c r="R33" s="23">
        <f t="shared" si="13"/>
        <v>155.28333333333333</v>
      </c>
      <c r="S33" s="24">
        <f t="shared" si="14"/>
        <v>6.1645396536007389E-2</v>
      </c>
      <c r="T33" s="25">
        <f t="shared" si="15"/>
        <v>3.9233537266654399E-2</v>
      </c>
    </row>
    <row r="34" spans="5:20" ht="14.4" x14ac:dyDescent="0.3">
      <c r="E34" s="27" t="s">
        <v>23</v>
      </c>
      <c r="F34" s="29">
        <f t="shared" si="1"/>
        <v>157.80000000000001</v>
      </c>
      <c r="G34" s="29">
        <f t="shared" si="2"/>
        <v>160.4</v>
      </c>
      <c r="H34" s="29">
        <f t="shared" si="3"/>
        <v>161.30000000000001</v>
      </c>
      <c r="I34" s="29">
        <f t="shared" si="4"/>
        <v>162.5</v>
      </c>
      <c r="J34" s="29">
        <f t="shared" si="5"/>
        <v>162.9</v>
      </c>
      <c r="K34" s="29">
        <f t="shared" si="6"/>
        <v>163.19999999999999</v>
      </c>
      <c r="L34" s="29">
        <f t="shared" si="7"/>
        <v>165.5</v>
      </c>
      <c r="M34" s="29">
        <f t="shared" si="8"/>
        <v>166.7</v>
      </c>
      <c r="N34" s="29">
        <f t="shared" si="9"/>
        <v>166.2</v>
      </c>
      <c r="O34" s="29">
        <f t="shared" si="10"/>
        <v>165.7</v>
      </c>
      <c r="P34" s="29">
        <f t="shared" si="11"/>
        <v>166.1</v>
      </c>
      <c r="Q34" s="29">
        <f t="shared" si="12"/>
        <v>167.7</v>
      </c>
      <c r="R34" s="23">
        <f t="shared" si="13"/>
        <v>163.83333333333334</v>
      </c>
      <c r="S34" s="24">
        <f t="shared" si="14"/>
        <v>5.5060641837501416E-2</v>
      </c>
      <c r="T34" s="25">
        <f t="shared" si="15"/>
        <v>4.7824716507156105E-2</v>
      </c>
    </row>
    <row r="35" spans="5:20" ht="14.4" x14ac:dyDescent="0.3">
      <c r="E35" s="26" t="s">
        <v>24</v>
      </c>
      <c r="F35" s="23">
        <f t="shared" si="1"/>
        <v>170.1</v>
      </c>
      <c r="G35" s="23">
        <f t="shared" si="2"/>
        <v>171.7</v>
      </c>
      <c r="H35" s="23">
        <f t="shared" si="3"/>
        <v>172.6</v>
      </c>
      <c r="I35" s="23">
        <f t="shared" si="4"/>
        <v>173.4</v>
      </c>
      <c r="J35" s="23">
        <f t="shared" si="5"/>
        <v>174.3</v>
      </c>
      <c r="K35" s="23">
        <f t="shared" si="6"/>
        <v>175.3</v>
      </c>
      <c r="L35" s="23">
        <f t="shared" si="7"/>
        <v>176.7</v>
      </c>
      <c r="M35" s="23">
        <f t="shared" si="8"/>
        <v>176.5</v>
      </c>
      <c r="N35" s="23">
        <f t="shared" si="9"/>
        <v>175.7</v>
      </c>
      <c r="O35" s="23">
        <f t="shared" si="10"/>
        <v>176.5</v>
      </c>
      <c r="P35" s="23">
        <f t="shared" si="11"/>
        <v>176.8</v>
      </c>
      <c r="Q35" s="23">
        <f t="shared" si="12"/>
        <v>177.2</v>
      </c>
      <c r="R35" s="23">
        <f t="shared" si="13"/>
        <v>174.73333333333332</v>
      </c>
      <c r="S35" s="24">
        <f t="shared" si="14"/>
        <v>6.65310274669378E-2</v>
      </c>
      <c r="T35" s="25">
        <f t="shared" si="15"/>
        <v>5.4799662963278074E-2</v>
      </c>
    </row>
    <row r="36" spans="5:20" ht="14.4" x14ac:dyDescent="0.3">
      <c r="E36" s="26" t="s">
        <v>25</v>
      </c>
      <c r="F36" s="23">
        <f t="shared" si="1"/>
        <v>178.1</v>
      </c>
      <c r="G36" s="23">
        <f t="shared" si="2"/>
        <v>179.1</v>
      </c>
      <c r="H36" s="23">
        <f t="shared" si="3"/>
        <v>181</v>
      </c>
      <c r="I36" s="23">
        <f t="shared" si="4"/>
        <v>186.3</v>
      </c>
      <c r="J36" s="23">
        <f t="shared" si="5"/>
        <v>186.2</v>
      </c>
      <c r="K36" s="23">
        <f t="shared" si="6"/>
        <v>184.1</v>
      </c>
      <c r="L36" s="23">
        <f t="shared" si="7"/>
        <v>185.3</v>
      </c>
      <c r="M36" s="23">
        <f t="shared" si="8"/>
        <v>186.3</v>
      </c>
      <c r="N36" s="23">
        <f t="shared" si="9"/>
        <v>185.7</v>
      </c>
      <c r="O36" s="23">
        <f t="shared" si="10"/>
        <v>185.5</v>
      </c>
      <c r="P36" s="23">
        <f t="shared" si="11"/>
        <v>185.8</v>
      </c>
      <c r="Q36" s="23">
        <f t="shared" si="12"/>
        <v>185.8</v>
      </c>
      <c r="R36" s="23">
        <f t="shared" si="13"/>
        <v>184.1</v>
      </c>
      <c r="S36" s="24">
        <f t="shared" si="14"/>
        <v>5.3605494086226675E-2</v>
      </c>
      <c r="T36" s="25">
        <f t="shared" si="15"/>
        <v>6.1079021946815533E-2</v>
      </c>
    </row>
    <row r="37" spans="5:20" ht="14.4" x14ac:dyDescent="0.3">
      <c r="E37" s="26" t="s">
        <v>26</v>
      </c>
      <c r="F37" s="23">
        <f t="shared" ref="F37:L37" si="16">I20</f>
        <v>186.7</v>
      </c>
      <c r="G37" s="23">
        <f t="shared" si="16"/>
        <v>187.7</v>
      </c>
      <c r="H37" s="23">
        <f t="shared" si="16"/>
        <v>190.2</v>
      </c>
      <c r="I37" s="23">
        <f t="shared" si="16"/>
        <v>193</v>
      </c>
      <c r="J37" s="23">
        <f t="shared" si="16"/>
        <v>193</v>
      </c>
      <c r="K37" s="23">
        <f t="shared" si="16"/>
        <v>194.2</v>
      </c>
      <c r="L37" s="23">
        <f t="shared" si="16"/>
        <v>196.8</v>
      </c>
      <c r="M37" s="23">
        <f t="shared" ref="M37:N37" si="17">P20</f>
        <v>196.5</v>
      </c>
      <c r="N37" s="23">
        <f t="shared" si="17"/>
        <v>195.4</v>
      </c>
      <c r="O37" s="23">
        <f>F21</f>
        <v>193.4</v>
      </c>
      <c r="P37" s="23">
        <f t="shared" ref="P37:Q37" si="18">G21</f>
        <v>192.5</v>
      </c>
      <c r="Q37" s="23">
        <f t="shared" si="18"/>
        <v>192</v>
      </c>
      <c r="R37" s="23">
        <f t="shared" si="13"/>
        <v>192.61666666666667</v>
      </c>
      <c r="S37" s="24">
        <f t="shared" si="14"/>
        <v>4.6261089987325803E-2</v>
      </c>
      <c r="T37" s="25">
        <f t="shared" si="15"/>
        <v>5.839905446355529E-2</v>
      </c>
    </row>
    <row r="38" spans="5:20" ht="14.4" x14ac:dyDescent="0.3">
      <c r="E38" s="26" t="s">
        <v>39</v>
      </c>
      <c r="F38" s="22">
        <f>I21</f>
        <v>192.6</v>
      </c>
      <c r="G38" s="22">
        <f t="shared" ref="G38:K38" si="19">J21</f>
        <v>193</v>
      </c>
      <c r="H38" s="22">
        <f t="shared" si="19"/>
        <v>194.2</v>
      </c>
      <c r="I38" s="22">
        <f t="shared" si="19"/>
        <v>196.1</v>
      </c>
      <c r="J38" s="22">
        <f t="shared" si="19"/>
        <v>197</v>
      </c>
      <c r="K38" s="22">
        <f t="shared" si="19"/>
        <v>197.2</v>
      </c>
      <c r="L38" s="21"/>
      <c r="M38" s="21"/>
      <c r="N38" s="21"/>
      <c r="O38" s="21"/>
      <c r="P38" s="21"/>
      <c r="Q38" s="21"/>
      <c r="R38" s="23">
        <f t="shared" si="13"/>
        <v>195.01666666666665</v>
      </c>
      <c r="S38" s="24">
        <f t="shared" si="14"/>
        <v>1.2459980963917852E-2</v>
      </c>
      <c r="T38" s="25">
        <f t="shared" si="15"/>
        <v>5.5465870513496766E-2</v>
      </c>
    </row>
    <row r="40" spans="5:20" x14ac:dyDescent="0.25">
      <c r="E40" s="30" t="s">
        <v>27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1"/>
      <c r="S40" s="30"/>
    </row>
    <row r="41" spans="5:20" x14ac:dyDescent="0.25">
      <c r="E41" s="32"/>
      <c r="F41" s="20" t="s">
        <v>0</v>
      </c>
      <c r="G41" s="20" t="s">
        <v>1</v>
      </c>
      <c r="H41" s="20" t="s">
        <v>2</v>
      </c>
      <c r="I41" s="20" t="s">
        <v>3</v>
      </c>
      <c r="J41" s="20" t="s">
        <v>4</v>
      </c>
      <c r="K41" s="20" t="s">
        <v>5</v>
      </c>
      <c r="L41" s="20" t="s">
        <v>6</v>
      </c>
      <c r="M41" s="20" t="s">
        <v>7</v>
      </c>
      <c r="N41" s="20" t="s">
        <v>8</v>
      </c>
      <c r="O41" s="20" t="s">
        <v>9</v>
      </c>
      <c r="P41" s="20" t="s">
        <v>10</v>
      </c>
      <c r="Q41" s="20" t="s">
        <v>11</v>
      </c>
      <c r="R41" s="33"/>
      <c r="S41" s="21"/>
    </row>
    <row r="42" spans="5:20" ht="14.4" x14ac:dyDescent="0.3">
      <c r="E42" s="5">
        <v>2012</v>
      </c>
      <c r="F42" s="8"/>
      <c r="G42" s="8"/>
      <c r="H42" s="8"/>
      <c r="I42" s="8">
        <v>104.7</v>
      </c>
      <c r="J42" s="8">
        <v>105.3</v>
      </c>
      <c r="K42" s="8">
        <v>105.3</v>
      </c>
      <c r="L42" s="8">
        <v>106.2</v>
      </c>
      <c r="M42" s="8">
        <v>106.9</v>
      </c>
      <c r="N42" s="8">
        <v>107.6</v>
      </c>
      <c r="O42" s="8">
        <v>107.4</v>
      </c>
      <c r="P42" s="8">
        <v>107.3</v>
      </c>
      <c r="Q42" s="8">
        <v>107.1</v>
      </c>
      <c r="R42" s="34">
        <f t="shared" ref="R42:R54" si="20">AVERAGE(F42:Q42)</f>
        <v>106.42222222222222</v>
      </c>
      <c r="S42" s="21"/>
    </row>
    <row r="43" spans="5:20" ht="14.4" x14ac:dyDescent="0.3">
      <c r="E43" s="5">
        <v>2013</v>
      </c>
      <c r="F43" s="8">
        <v>108</v>
      </c>
      <c r="G43" s="8">
        <v>108.4</v>
      </c>
      <c r="H43" s="8">
        <v>108.6</v>
      </c>
      <c r="I43" s="8">
        <v>108.6</v>
      </c>
      <c r="J43" s="8">
        <v>108.6</v>
      </c>
      <c r="K43" s="8">
        <v>110.1</v>
      </c>
      <c r="L43" s="8">
        <v>111.2</v>
      </c>
      <c r="M43" s="8">
        <v>112.9</v>
      </c>
      <c r="N43" s="8">
        <v>114.3</v>
      </c>
      <c r="O43" s="8">
        <v>114.6</v>
      </c>
      <c r="P43" s="8">
        <v>114.3</v>
      </c>
      <c r="Q43" s="8">
        <v>113.4</v>
      </c>
      <c r="R43" s="34">
        <f t="shared" si="20"/>
        <v>111.08333333333333</v>
      </c>
      <c r="S43" s="21"/>
    </row>
    <row r="44" spans="5:20" ht="14.4" x14ac:dyDescent="0.3">
      <c r="E44" s="5">
        <v>2014</v>
      </c>
      <c r="F44" s="8">
        <v>113.6</v>
      </c>
      <c r="G44" s="8">
        <v>113.6</v>
      </c>
      <c r="H44" s="8">
        <v>114.3</v>
      </c>
      <c r="I44" s="8">
        <v>114.1</v>
      </c>
      <c r="J44" s="8">
        <v>114.8</v>
      </c>
      <c r="K44" s="8">
        <v>115.2</v>
      </c>
      <c r="L44" s="8">
        <v>116.7</v>
      </c>
      <c r="M44" s="8">
        <v>117.2</v>
      </c>
      <c r="N44" s="8">
        <v>116.4</v>
      </c>
      <c r="O44" s="8">
        <v>115.6</v>
      </c>
      <c r="P44" s="8">
        <v>114.1</v>
      </c>
      <c r="Q44" s="8">
        <v>112.1</v>
      </c>
      <c r="R44" s="34">
        <f t="shared" si="20"/>
        <v>114.80833333333332</v>
      </c>
      <c r="S44" s="21"/>
    </row>
    <row r="45" spans="5:20" ht="15" thickBot="1" x14ac:dyDescent="0.35">
      <c r="E45" s="35">
        <v>2015</v>
      </c>
      <c r="F45" s="36">
        <v>110.8</v>
      </c>
      <c r="G45" s="36">
        <v>109.6</v>
      </c>
      <c r="H45" s="36">
        <v>109.9</v>
      </c>
      <c r="I45" s="36">
        <v>110.2</v>
      </c>
      <c r="J45" s="36">
        <v>111.4</v>
      </c>
      <c r="K45" s="36">
        <v>111.8</v>
      </c>
      <c r="L45" s="36">
        <v>111.1</v>
      </c>
      <c r="M45" s="36">
        <v>110</v>
      </c>
      <c r="N45" s="36">
        <v>109.9</v>
      </c>
      <c r="O45" s="37">
        <v>110.1</v>
      </c>
      <c r="P45" s="37">
        <v>109.9</v>
      </c>
      <c r="Q45" s="37">
        <v>109.4</v>
      </c>
      <c r="R45" s="34">
        <f t="shared" si="20"/>
        <v>110.34166666666668</v>
      </c>
      <c r="S45" s="21"/>
    </row>
    <row r="46" spans="5:20" ht="14.4" x14ac:dyDescent="0.3">
      <c r="E46" s="9">
        <v>2016</v>
      </c>
      <c r="F46" s="10">
        <v>108</v>
      </c>
      <c r="G46" s="10">
        <v>107.1</v>
      </c>
      <c r="H46" s="10">
        <v>107.7</v>
      </c>
      <c r="I46" s="10">
        <v>109</v>
      </c>
      <c r="J46" s="10">
        <v>110.4</v>
      </c>
      <c r="K46" s="10">
        <v>111.7</v>
      </c>
      <c r="L46" s="10">
        <v>111.8</v>
      </c>
      <c r="M46" s="10">
        <v>111.2</v>
      </c>
      <c r="N46" s="10">
        <v>111.4</v>
      </c>
      <c r="O46" s="10">
        <v>111.5</v>
      </c>
      <c r="P46" s="10">
        <v>111.9</v>
      </c>
      <c r="Q46" s="10">
        <v>111.7</v>
      </c>
      <c r="R46" s="34">
        <f t="shared" si="20"/>
        <v>110.28333333333336</v>
      </c>
      <c r="S46" s="30"/>
    </row>
    <row r="47" spans="5:20" ht="14.4" x14ac:dyDescent="0.3">
      <c r="E47" s="11">
        <v>2017</v>
      </c>
      <c r="F47" s="8">
        <v>112.6</v>
      </c>
      <c r="G47" s="8">
        <v>113</v>
      </c>
      <c r="H47" s="8">
        <v>113.2</v>
      </c>
      <c r="I47" s="8">
        <v>113.2</v>
      </c>
      <c r="J47" s="8">
        <v>112.9</v>
      </c>
      <c r="K47" s="8">
        <v>112.7</v>
      </c>
      <c r="L47" s="8">
        <v>113.9</v>
      </c>
      <c r="M47" s="8">
        <v>114.8</v>
      </c>
      <c r="N47" s="8">
        <v>114.9</v>
      </c>
      <c r="O47" s="8">
        <v>115.6</v>
      </c>
      <c r="P47" s="8">
        <v>116.4</v>
      </c>
      <c r="Q47" s="8">
        <v>115.7</v>
      </c>
      <c r="R47" s="34">
        <f t="shared" si="20"/>
        <v>114.075</v>
      </c>
      <c r="S47" s="30"/>
    </row>
    <row r="48" spans="5:20" ht="14.4" x14ac:dyDescent="0.3">
      <c r="E48" s="13">
        <v>2018</v>
      </c>
      <c r="F48" s="8">
        <v>116</v>
      </c>
      <c r="G48" s="8">
        <v>116.1</v>
      </c>
      <c r="H48" s="8">
        <v>116.3</v>
      </c>
      <c r="I48" s="8">
        <v>117.3</v>
      </c>
      <c r="J48" s="8">
        <v>118.3</v>
      </c>
      <c r="K48" s="8">
        <v>119.1</v>
      </c>
      <c r="L48" s="8">
        <v>119.9</v>
      </c>
      <c r="M48" s="8">
        <v>120.1</v>
      </c>
      <c r="N48" s="8">
        <v>120.8</v>
      </c>
      <c r="O48" s="8">
        <v>121.7</v>
      </c>
      <c r="P48" s="8">
        <v>121.6</v>
      </c>
      <c r="Q48" s="8">
        <v>119.7</v>
      </c>
      <c r="R48" s="34">
        <f t="shared" si="20"/>
        <v>118.90833333333335</v>
      </c>
      <c r="S48" s="30"/>
    </row>
    <row r="49" spans="5:20" ht="14.4" x14ac:dyDescent="0.3">
      <c r="E49" s="13">
        <v>2019</v>
      </c>
      <c r="F49" s="8">
        <v>119.2</v>
      </c>
      <c r="G49" s="8">
        <v>119.5</v>
      </c>
      <c r="H49" s="8">
        <v>119.9</v>
      </c>
      <c r="I49" s="8">
        <v>121.1</v>
      </c>
      <c r="J49" s="8">
        <v>121.6</v>
      </c>
      <c r="K49" s="8">
        <v>121.5</v>
      </c>
      <c r="L49" s="8">
        <v>121.3</v>
      </c>
      <c r="M49" s="8">
        <v>121.5</v>
      </c>
      <c r="N49" s="8">
        <v>121.3</v>
      </c>
      <c r="O49" s="8">
        <v>122</v>
      </c>
      <c r="P49" s="8">
        <v>122.3</v>
      </c>
      <c r="Q49" s="8">
        <v>123</v>
      </c>
      <c r="R49" s="34">
        <f t="shared" si="20"/>
        <v>121.18333333333334</v>
      </c>
      <c r="S49" s="30"/>
    </row>
    <row r="50" spans="5:20" ht="14.4" x14ac:dyDescent="0.3">
      <c r="E50" s="13">
        <v>2020</v>
      </c>
      <c r="F50" s="8">
        <v>123.4</v>
      </c>
      <c r="G50" s="8">
        <v>122.2</v>
      </c>
      <c r="H50" s="8">
        <v>120.4</v>
      </c>
      <c r="I50" s="8">
        <v>119.2</v>
      </c>
      <c r="J50" s="8">
        <v>117.5</v>
      </c>
      <c r="K50" s="8">
        <v>119.3</v>
      </c>
      <c r="L50" s="8">
        <v>121</v>
      </c>
      <c r="M50" s="8">
        <v>122</v>
      </c>
      <c r="N50" s="8">
        <v>122.9</v>
      </c>
      <c r="O50" s="8">
        <v>123.6</v>
      </c>
      <c r="P50" s="8">
        <v>125.1</v>
      </c>
      <c r="Q50" s="8">
        <v>125.4</v>
      </c>
      <c r="R50" s="34">
        <f t="shared" si="20"/>
        <v>121.83333333333333</v>
      </c>
      <c r="S50" s="30"/>
    </row>
    <row r="51" spans="5:20" ht="14.4" x14ac:dyDescent="0.3">
      <c r="E51" s="13">
        <v>2021</v>
      </c>
      <c r="F51" s="8">
        <v>126.5</v>
      </c>
      <c r="G51" s="8">
        <v>128.1</v>
      </c>
      <c r="H51" s="8">
        <v>129.9</v>
      </c>
      <c r="I51" s="8">
        <v>132</v>
      </c>
      <c r="J51" s="8">
        <v>132.9</v>
      </c>
      <c r="K51" s="8">
        <v>133.69999999999999</v>
      </c>
      <c r="L51" s="8">
        <v>135</v>
      </c>
      <c r="M51" s="8">
        <v>136.19999999999999</v>
      </c>
      <c r="N51" s="8">
        <v>137.4</v>
      </c>
      <c r="O51" s="8">
        <v>140.69999999999999</v>
      </c>
      <c r="P51" s="8">
        <v>143.69999999999999</v>
      </c>
      <c r="Q51" s="8">
        <v>143.30000000000001</v>
      </c>
      <c r="R51" s="34">
        <f t="shared" si="20"/>
        <v>134.95000000000002</v>
      </c>
      <c r="S51" s="30"/>
    </row>
    <row r="52" spans="5:20" ht="14.4" x14ac:dyDescent="0.3">
      <c r="E52" s="13">
        <v>2022</v>
      </c>
      <c r="F52" s="8">
        <v>143.80000000000001</v>
      </c>
      <c r="G52" s="8">
        <v>145.30000000000001</v>
      </c>
      <c r="H52" s="8">
        <v>148.9</v>
      </c>
      <c r="I52" s="8">
        <v>152.30000000000001</v>
      </c>
      <c r="J52" s="8">
        <v>155</v>
      </c>
      <c r="K52" s="8">
        <v>155.4</v>
      </c>
      <c r="L52" s="8">
        <v>154</v>
      </c>
      <c r="M52" s="8">
        <v>153.19999999999999</v>
      </c>
      <c r="N52" s="8">
        <v>151.9</v>
      </c>
      <c r="O52" s="8">
        <v>152.9</v>
      </c>
      <c r="P52" s="8">
        <v>152.5</v>
      </c>
      <c r="Q52" s="8">
        <v>150.5</v>
      </c>
      <c r="R52" s="34">
        <f t="shared" si="20"/>
        <v>151.30833333333334</v>
      </c>
      <c r="S52" s="30"/>
    </row>
    <row r="53" spans="5:20" ht="14.4" x14ac:dyDescent="0.3">
      <c r="E53" s="13">
        <v>2023</v>
      </c>
      <c r="F53" s="8">
        <v>150.69999999999999</v>
      </c>
      <c r="G53" s="8">
        <v>150.9</v>
      </c>
      <c r="H53" s="8">
        <v>151</v>
      </c>
      <c r="I53" s="8">
        <v>151.1</v>
      </c>
      <c r="J53" s="8">
        <v>149.4</v>
      </c>
      <c r="K53" s="38">
        <v>148.9</v>
      </c>
      <c r="L53" s="8">
        <v>152.1</v>
      </c>
      <c r="M53" s="8">
        <v>152.5</v>
      </c>
      <c r="N53" s="8">
        <v>151.80000000000001</v>
      </c>
      <c r="O53" s="8">
        <v>152.5</v>
      </c>
      <c r="P53" s="8">
        <v>153.1</v>
      </c>
      <c r="Q53" s="8">
        <v>151.80000000000001</v>
      </c>
      <c r="R53" s="34">
        <f t="shared" si="20"/>
        <v>151.31666666666663</v>
      </c>
      <c r="S53" s="30"/>
    </row>
    <row r="54" spans="5:20" ht="14.4" x14ac:dyDescent="0.3">
      <c r="E54" s="13">
        <v>2024</v>
      </c>
      <c r="F54" s="8">
        <v>151.19999999999999</v>
      </c>
      <c r="G54" s="8">
        <v>151.19999999999999</v>
      </c>
      <c r="H54" s="8">
        <v>151.1</v>
      </c>
      <c r="I54" s="8">
        <v>152.9</v>
      </c>
      <c r="J54" s="8">
        <v>153.5</v>
      </c>
      <c r="K54" s="8">
        <v>154</v>
      </c>
      <c r="L54" s="8">
        <v>155.30000000000001</v>
      </c>
      <c r="M54" s="8">
        <v>154.4</v>
      </c>
      <c r="N54" s="8">
        <v>154.69999999999999</v>
      </c>
      <c r="O54" s="8">
        <v>156.69999999999999</v>
      </c>
      <c r="P54" s="8">
        <v>156.4</v>
      </c>
      <c r="Q54" s="8">
        <v>155.69999999999999</v>
      </c>
      <c r="R54" s="34">
        <f t="shared" si="20"/>
        <v>153.92500000000004</v>
      </c>
      <c r="S54" s="30"/>
    </row>
    <row r="55" spans="5:20" ht="14.4" x14ac:dyDescent="0.3">
      <c r="E55" s="13">
        <v>2025</v>
      </c>
      <c r="F55" s="38">
        <v>155</v>
      </c>
      <c r="G55" s="8">
        <v>154.9</v>
      </c>
      <c r="H55" s="8">
        <v>154.80000000000001</v>
      </c>
      <c r="I55" s="8">
        <v>154.19999999999999</v>
      </c>
      <c r="J55" s="8">
        <v>153.69999999999999</v>
      </c>
      <c r="K55" s="8">
        <v>153.69999999999999</v>
      </c>
      <c r="L55" s="8">
        <v>154.4</v>
      </c>
      <c r="M55" s="8">
        <v>155.19999999999999</v>
      </c>
      <c r="N55" s="8">
        <v>154.9</v>
      </c>
      <c r="O55" s="8"/>
      <c r="P55" s="39"/>
      <c r="Q55" s="39"/>
      <c r="R55" s="49"/>
      <c r="S55" s="30"/>
    </row>
    <row r="56" spans="5:20" x14ac:dyDescent="0.25">
      <c r="E56" s="19"/>
      <c r="F56" s="40" t="s">
        <v>3</v>
      </c>
      <c r="G56" s="40" t="s">
        <v>4</v>
      </c>
      <c r="H56" s="40" t="s">
        <v>5</v>
      </c>
      <c r="I56" s="40" t="s">
        <v>6</v>
      </c>
      <c r="J56" s="40" t="s">
        <v>7</v>
      </c>
      <c r="K56" s="40" t="s">
        <v>8</v>
      </c>
      <c r="L56" s="40" t="s">
        <v>9</v>
      </c>
      <c r="M56" s="40" t="s">
        <v>10</v>
      </c>
      <c r="N56" s="40" t="s">
        <v>11</v>
      </c>
      <c r="O56" s="40" t="s">
        <v>0</v>
      </c>
      <c r="P56" s="20" t="s">
        <v>1</v>
      </c>
      <c r="Q56" s="20" t="s">
        <v>2</v>
      </c>
      <c r="R56" s="19"/>
      <c r="S56" s="21"/>
    </row>
    <row r="57" spans="5:20" ht="14.4" x14ac:dyDescent="0.3">
      <c r="E57" s="22" t="s">
        <v>14</v>
      </c>
      <c r="F57" s="22">
        <f t="shared" ref="F57:N64" si="21">I42</f>
        <v>104.7</v>
      </c>
      <c r="G57" s="22">
        <f t="shared" si="21"/>
        <v>105.3</v>
      </c>
      <c r="H57" s="22">
        <f t="shared" si="21"/>
        <v>105.3</v>
      </c>
      <c r="I57" s="22">
        <f t="shared" si="21"/>
        <v>106.2</v>
      </c>
      <c r="J57" s="22">
        <f t="shared" si="21"/>
        <v>106.9</v>
      </c>
      <c r="K57" s="22">
        <f t="shared" si="21"/>
        <v>107.6</v>
      </c>
      <c r="L57" s="22">
        <f t="shared" si="21"/>
        <v>107.4</v>
      </c>
      <c r="M57" s="22">
        <f t="shared" si="21"/>
        <v>107.3</v>
      </c>
      <c r="N57" s="22">
        <f t="shared" si="21"/>
        <v>107.1</v>
      </c>
      <c r="O57" s="22">
        <f t="shared" ref="O57:O68" si="22">F43</f>
        <v>108</v>
      </c>
      <c r="P57" s="22">
        <f t="shared" ref="P57:P68" si="23">G43</f>
        <v>108.4</v>
      </c>
      <c r="Q57" s="22">
        <f t="shared" ref="Q57:Q68" si="24">H43</f>
        <v>108.6</v>
      </c>
      <c r="R57" s="23">
        <f t="shared" ref="R57:R69" si="25">AVERAGE(F57:Q57)</f>
        <v>106.89999999999999</v>
      </c>
      <c r="S57" s="24"/>
    </row>
    <row r="58" spans="5:20" ht="14.4" x14ac:dyDescent="0.3">
      <c r="E58" s="22" t="s">
        <v>15</v>
      </c>
      <c r="F58" s="22">
        <f t="shared" si="21"/>
        <v>108.6</v>
      </c>
      <c r="G58" s="22">
        <f t="shared" si="21"/>
        <v>108.6</v>
      </c>
      <c r="H58" s="22">
        <f t="shared" si="21"/>
        <v>110.1</v>
      </c>
      <c r="I58" s="22">
        <f t="shared" si="21"/>
        <v>111.2</v>
      </c>
      <c r="J58" s="22">
        <f t="shared" si="21"/>
        <v>112.9</v>
      </c>
      <c r="K58" s="22">
        <f t="shared" si="21"/>
        <v>114.3</v>
      </c>
      <c r="L58" s="22">
        <f t="shared" si="21"/>
        <v>114.6</v>
      </c>
      <c r="M58" s="22">
        <f t="shared" si="21"/>
        <v>114.3</v>
      </c>
      <c r="N58" s="22">
        <f t="shared" si="21"/>
        <v>113.4</v>
      </c>
      <c r="O58" s="22">
        <f t="shared" si="22"/>
        <v>113.6</v>
      </c>
      <c r="P58" s="22">
        <f t="shared" si="23"/>
        <v>113.6</v>
      </c>
      <c r="Q58" s="22">
        <f t="shared" si="24"/>
        <v>114.3</v>
      </c>
      <c r="R58" s="23">
        <f t="shared" si="25"/>
        <v>112.45833333333331</v>
      </c>
      <c r="S58" s="24">
        <f t="shared" ref="S58:S69" si="26">(R58-R57)/R57</f>
        <v>5.1995634549423041E-2</v>
      </c>
    </row>
    <row r="59" spans="5:20" ht="14.4" x14ac:dyDescent="0.3">
      <c r="E59" s="22" t="s">
        <v>16</v>
      </c>
      <c r="F59" s="22">
        <f t="shared" si="21"/>
        <v>114.1</v>
      </c>
      <c r="G59" s="22">
        <f t="shared" si="21"/>
        <v>114.8</v>
      </c>
      <c r="H59" s="22">
        <f t="shared" si="21"/>
        <v>115.2</v>
      </c>
      <c r="I59" s="22">
        <f t="shared" si="21"/>
        <v>116.7</v>
      </c>
      <c r="J59" s="22">
        <f t="shared" si="21"/>
        <v>117.2</v>
      </c>
      <c r="K59" s="22">
        <f t="shared" si="21"/>
        <v>116.4</v>
      </c>
      <c r="L59" s="22">
        <f t="shared" si="21"/>
        <v>115.6</v>
      </c>
      <c r="M59" s="22">
        <f t="shared" si="21"/>
        <v>114.1</v>
      </c>
      <c r="N59" s="22">
        <f t="shared" si="21"/>
        <v>112.1</v>
      </c>
      <c r="O59" s="22">
        <f t="shared" si="22"/>
        <v>110.8</v>
      </c>
      <c r="P59" s="22">
        <f t="shared" si="23"/>
        <v>109.6</v>
      </c>
      <c r="Q59" s="22">
        <f t="shared" si="24"/>
        <v>109.9</v>
      </c>
      <c r="R59" s="23">
        <f t="shared" si="25"/>
        <v>113.875</v>
      </c>
      <c r="S59" s="24">
        <f t="shared" si="26"/>
        <v>1.2597258243794169E-2</v>
      </c>
    </row>
    <row r="60" spans="5:20" ht="14.4" x14ac:dyDescent="0.3">
      <c r="E60" s="22" t="s">
        <v>17</v>
      </c>
      <c r="F60" s="22">
        <f t="shared" si="21"/>
        <v>110.2</v>
      </c>
      <c r="G60" s="22">
        <f t="shared" si="21"/>
        <v>111.4</v>
      </c>
      <c r="H60" s="22">
        <f t="shared" si="21"/>
        <v>111.8</v>
      </c>
      <c r="I60" s="22">
        <f t="shared" si="21"/>
        <v>111.1</v>
      </c>
      <c r="J60" s="22">
        <f t="shared" si="21"/>
        <v>110</v>
      </c>
      <c r="K60" s="22">
        <f t="shared" si="21"/>
        <v>109.9</v>
      </c>
      <c r="L60" s="22">
        <f t="shared" si="21"/>
        <v>110.1</v>
      </c>
      <c r="M60" s="22">
        <f t="shared" si="21"/>
        <v>109.9</v>
      </c>
      <c r="N60" s="22">
        <f t="shared" si="21"/>
        <v>109.4</v>
      </c>
      <c r="O60" s="22">
        <f t="shared" si="22"/>
        <v>108</v>
      </c>
      <c r="P60" s="22">
        <f t="shared" si="23"/>
        <v>107.1</v>
      </c>
      <c r="Q60" s="22">
        <f t="shared" si="24"/>
        <v>107.7</v>
      </c>
      <c r="R60" s="23">
        <f t="shared" si="25"/>
        <v>109.71666666666665</v>
      </c>
      <c r="S60" s="24">
        <f t="shared" si="26"/>
        <v>-3.6516648371752759E-2</v>
      </c>
    </row>
    <row r="61" spans="5:20" ht="14.4" x14ac:dyDescent="0.3">
      <c r="E61" s="22" t="s">
        <v>18</v>
      </c>
      <c r="F61" s="23">
        <f t="shared" si="21"/>
        <v>109</v>
      </c>
      <c r="G61" s="23">
        <f t="shared" si="21"/>
        <v>110.4</v>
      </c>
      <c r="H61" s="23">
        <f t="shared" si="21"/>
        <v>111.7</v>
      </c>
      <c r="I61" s="23">
        <f t="shared" si="21"/>
        <v>111.8</v>
      </c>
      <c r="J61" s="23">
        <f t="shared" si="21"/>
        <v>111.2</v>
      </c>
      <c r="K61" s="23">
        <f t="shared" si="21"/>
        <v>111.4</v>
      </c>
      <c r="L61" s="23">
        <f t="shared" si="21"/>
        <v>111.5</v>
      </c>
      <c r="M61" s="23">
        <f t="shared" si="21"/>
        <v>111.9</v>
      </c>
      <c r="N61" s="23">
        <f t="shared" si="21"/>
        <v>111.7</v>
      </c>
      <c r="O61" s="23">
        <f t="shared" si="22"/>
        <v>112.6</v>
      </c>
      <c r="P61" s="23">
        <f t="shared" si="23"/>
        <v>113</v>
      </c>
      <c r="Q61" s="23">
        <f t="shared" si="24"/>
        <v>113.2</v>
      </c>
      <c r="R61" s="23">
        <f t="shared" si="25"/>
        <v>111.61666666666667</v>
      </c>
      <c r="S61" s="24">
        <f t="shared" si="26"/>
        <v>1.7317332523165915E-2</v>
      </c>
      <c r="T61" s="25">
        <f t="shared" ref="T61:T69" si="27">AVERAGE(S58:S60)</f>
        <v>9.3587481404881507E-3</v>
      </c>
    </row>
    <row r="62" spans="5:20" ht="14.4" x14ac:dyDescent="0.3">
      <c r="E62" s="22" t="s">
        <v>19</v>
      </c>
      <c r="F62" s="41">
        <f t="shared" si="21"/>
        <v>113.2</v>
      </c>
      <c r="G62" s="41">
        <f t="shared" si="21"/>
        <v>112.9</v>
      </c>
      <c r="H62" s="41">
        <f t="shared" si="21"/>
        <v>112.7</v>
      </c>
      <c r="I62" s="41">
        <f t="shared" si="21"/>
        <v>113.9</v>
      </c>
      <c r="J62" s="41">
        <f t="shared" si="21"/>
        <v>114.8</v>
      </c>
      <c r="K62" s="41">
        <f t="shared" si="21"/>
        <v>114.9</v>
      </c>
      <c r="L62" s="41">
        <f t="shared" si="21"/>
        <v>115.6</v>
      </c>
      <c r="M62" s="41">
        <f t="shared" si="21"/>
        <v>116.4</v>
      </c>
      <c r="N62" s="41">
        <f t="shared" si="21"/>
        <v>115.7</v>
      </c>
      <c r="O62" s="41">
        <f t="shared" si="22"/>
        <v>116</v>
      </c>
      <c r="P62" s="41">
        <f t="shared" si="23"/>
        <v>116.1</v>
      </c>
      <c r="Q62" s="41">
        <f t="shared" si="24"/>
        <v>116.3</v>
      </c>
      <c r="R62" s="23">
        <f t="shared" si="25"/>
        <v>114.87499999999999</v>
      </c>
      <c r="S62" s="42">
        <f t="shared" si="26"/>
        <v>2.9192175601015183E-2</v>
      </c>
      <c r="T62" s="25">
        <f t="shared" si="27"/>
        <v>-2.2006858682642252E-3</v>
      </c>
    </row>
    <row r="63" spans="5:20" ht="14.4" x14ac:dyDescent="0.3">
      <c r="E63" s="22" t="s">
        <v>20</v>
      </c>
      <c r="F63" s="22">
        <f t="shared" si="21"/>
        <v>117.3</v>
      </c>
      <c r="G63" s="22">
        <f t="shared" si="21"/>
        <v>118.3</v>
      </c>
      <c r="H63" s="22">
        <f t="shared" si="21"/>
        <v>119.1</v>
      </c>
      <c r="I63" s="22">
        <f t="shared" si="21"/>
        <v>119.9</v>
      </c>
      <c r="J63" s="22">
        <f t="shared" si="21"/>
        <v>120.1</v>
      </c>
      <c r="K63" s="22">
        <f t="shared" si="21"/>
        <v>120.8</v>
      </c>
      <c r="L63" s="22">
        <f t="shared" si="21"/>
        <v>121.7</v>
      </c>
      <c r="M63" s="22">
        <f t="shared" si="21"/>
        <v>121.6</v>
      </c>
      <c r="N63" s="22">
        <f t="shared" si="21"/>
        <v>119.7</v>
      </c>
      <c r="O63" s="22">
        <f t="shared" si="22"/>
        <v>119.2</v>
      </c>
      <c r="P63" s="22">
        <f t="shared" si="23"/>
        <v>119.5</v>
      </c>
      <c r="Q63" s="22">
        <f t="shared" si="24"/>
        <v>119.9</v>
      </c>
      <c r="R63" s="23">
        <f t="shared" si="25"/>
        <v>119.75833333333334</v>
      </c>
      <c r="S63" s="42">
        <f t="shared" si="26"/>
        <v>4.2509974610083608E-2</v>
      </c>
      <c r="T63" s="25">
        <f t="shared" si="27"/>
        <v>3.3309532508094459E-3</v>
      </c>
    </row>
    <row r="64" spans="5:20" ht="14.4" x14ac:dyDescent="0.3">
      <c r="E64" s="26" t="s">
        <v>21</v>
      </c>
      <c r="F64" s="22">
        <f t="shared" si="21"/>
        <v>121.1</v>
      </c>
      <c r="G64" s="22">
        <f t="shared" si="21"/>
        <v>121.6</v>
      </c>
      <c r="H64" s="22">
        <f t="shared" si="21"/>
        <v>121.5</v>
      </c>
      <c r="I64" s="22">
        <f t="shared" si="21"/>
        <v>121.3</v>
      </c>
      <c r="J64" s="22">
        <f t="shared" si="21"/>
        <v>121.5</v>
      </c>
      <c r="K64" s="22">
        <f t="shared" si="21"/>
        <v>121.3</v>
      </c>
      <c r="L64" s="22">
        <f t="shared" si="21"/>
        <v>122</v>
      </c>
      <c r="M64" s="22">
        <f t="shared" si="21"/>
        <v>122.3</v>
      </c>
      <c r="N64" s="22">
        <f t="shared" si="21"/>
        <v>123</v>
      </c>
      <c r="O64" s="22">
        <f t="shared" si="22"/>
        <v>123.4</v>
      </c>
      <c r="P64" s="22">
        <f t="shared" si="23"/>
        <v>122.2</v>
      </c>
      <c r="Q64" s="22">
        <f t="shared" si="24"/>
        <v>120.4</v>
      </c>
      <c r="R64" s="23">
        <f t="shared" si="25"/>
        <v>121.80000000000001</v>
      </c>
      <c r="S64" s="42">
        <f t="shared" si="26"/>
        <v>1.7048222113979581E-2</v>
      </c>
      <c r="T64" s="25">
        <f t="shared" si="27"/>
        <v>2.9673160911421571E-2</v>
      </c>
    </row>
    <row r="65" spans="5:20" ht="14.4" x14ac:dyDescent="0.3">
      <c r="E65" s="26" t="s">
        <v>22</v>
      </c>
      <c r="F65" s="22">
        <f t="shared" ref="F65:F70" si="28">I50</f>
        <v>119.2</v>
      </c>
      <c r="G65" s="22">
        <f t="shared" ref="G65:J70" si="29">J50</f>
        <v>117.5</v>
      </c>
      <c r="H65" s="22">
        <f t="shared" si="29"/>
        <v>119.3</v>
      </c>
      <c r="I65" s="22">
        <f t="shared" si="29"/>
        <v>121</v>
      </c>
      <c r="J65" s="22">
        <f t="shared" si="29"/>
        <v>122</v>
      </c>
      <c r="K65" s="22">
        <f t="shared" ref="K65:N68" si="30">N50</f>
        <v>122.9</v>
      </c>
      <c r="L65" s="22">
        <f t="shared" si="30"/>
        <v>123.6</v>
      </c>
      <c r="M65" s="22">
        <f t="shared" si="30"/>
        <v>125.1</v>
      </c>
      <c r="N65" s="22">
        <f t="shared" si="30"/>
        <v>125.4</v>
      </c>
      <c r="O65" s="22">
        <f t="shared" si="22"/>
        <v>126.5</v>
      </c>
      <c r="P65" s="22">
        <f t="shared" si="23"/>
        <v>128.1</v>
      </c>
      <c r="Q65" s="22">
        <f t="shared" si="24"/>
        <v>129.9</v>
      </c>
      <c r="R65" s="23">
        <f t="shared" si="25"/>
        <v>123.375</v>
      </c>
      <c r="S65" s="42">
        <f t="shared" si="26"/>
        <v>1.2931034482758527E-2</v>
      </c>
      <c r="T65" s="25">
        <f t="shared" si="27"/>
        <v>2.958345744169279E-2</v>
      </c>
    </row>
    <row r="66" spans="5:20" ht="14.4" x14ac:dyDescent="0.3">
      <c r="E66" s="26" t="s">
        <v>23</v>
      </c>
      <c r="F66" s="22">
        <f t="shared" si="28"/>
        <v>132</v>
      </c>
      <c r="G66" s="22">
        <f t="shared" si="29"/>
        <v>132.9</v>
      </c>
      <c r="H66" s="22">
        <f t="shared" si="29"/>
        <v>133.69999999999999</v>
      </c>
      <c r="I66" s="22">
        <f t="shared" si="29"/>
        <v>135</v>
      </c>
      <c r="J66" s="22">
        <f t="shared" si="29"/>
        <v>136.19999999999999</v>
      </c>
      <c r="K66" s="22">
        <f t="shared" si="30"/>
        <v>137.4</v>
      </c>
      <c r="L66" s="22">
        <f t="shared" si="30"/>
        <v>140.69999999999999</v>
      </c>
      <c r="M66" s="22">
        <f t="shared" si="30"/>
        <v>143.69999999999999</v>
      </c>
      <c r="N66" s="22">
        <f t="shared" si="30"/>
        <v>143.30000000000001</v>
      </c>
      <c r="O66" s="22">
        <f t="shared" si="22"/>
        <v>143.80000000000001</v>
      </c>
      <c r="P66" s="22">
        <f t="shared" si="23"/>
        <v>145.30000000000001</v>
      </c>
      <c r="Q66" s="22">
        <f t="shared" si="24"/>
        <v>148.9</v>
      </c>
      <c r="R66" s="23">
        <f t="shared" si="25"/>
        <v>139.40833333333333</v>
      </c>
      <c r="S66" s="42">
        <f t="shared" si="26"/>
        <v>0.12995609591354271</v>
      </c>
      <c r="T66" s="25">
        <f t="shared" si="27"/>
        <v>2.416307706894057E-2</v>
      </c>
    </row>
    <row r="67" spans="5:20" ht="14.4" x14ac:dyDescent="0.3">
      <c r="E67" s="26" t="s">
        <v>24</v>
      </c>
      <c r="F67" s="22">
        <f t="shared" si="28"/>
        <v>152.30000000000001</v>
      </c>
      <c r="G67" s="22">
        <f t="shared" si="29"/>
        <v>155</v>
      </c>
      <c r="H67" s="22">
        <f t="shared" si="29"/>
        <v>155.4</v>
      </c>
      <c r="I67" s="22">
        <f t="shared" si="29"/>
        <v>154</v>
      </c>
      <c r="J67" s="22">
        <f t="shared" si="29"/>
        <v>153.19999999999999</v>
      </c>
      <c r="K67" s="22">
        <f t="shared" si="30"/>
        <v>151.9</v>
      </c>
      <c r="L67" s="22">
        <f t="shared" si="30"/>
        <v>152.9</v>
      </c>
      <c r="M67" s="22">
        <f t="shared" si="30"/>
        <v>152.5</v>
      </c>
      <c r="N67" s="22">
        <f t="shared" si="30"/>
        <v>150.5</v>
      </c>
      <c r="O67" s="22">
        <f t="shared" si="22"/>
        <v>150.69999999999999</v>
      </c>
      <c r="P67" s="22">
        <f t="shared" si="23"/>
        <v>150.9</v>
      </c>
      <c r="Q67" s="22">
        <f t="shared" si="24"/>
        <v>151</v>
      </c>
      <c r="R67" s="23">
        <f t="shared" si="25"/>
        <v>152.52500000000001</v>
      </c>
      <c r="S67" s="42">
        <f t="shared" si="26"/>
        <v>9.4088110466854016E-2</v>
      </c>
      <c r="T67" s="25">
        <f t="shared" si="27"/>
        <v>5.3311784170093607E-2</v>
      </c>
    </row>
    <row r="68" spans="5:20" ht="14.4" x14ac:dyDescent="0.3">
      <c r="E68" s="26" t="s">
        <v>25</v>
      </c>
      <c r="F68" s="22">
        <f t="shared" si="28"/>
        <v>151.1</v>
      </c>
      <c r="G68" s="22">
        <f t="shared" si="29"/>
        <v>149.4</v>
      </c>
      <c r="H68" s="22">
        <f t="shared" si="29"/>
        <v>148.9</v>
      </c>
      <c r="I68" s="22">
        <f t="shared" si="29"/>
        <v>152.1</v>
      </c>
      <c r="J68" s="22">
        <f t="shared" si="29"/>
        <v>152.5</v>
      </c>
      <c r="K68" s="22">
        <f t="shared" si="30"/>
        <v>151.80000000000001</v>
      </c>
      <c r="L68" s="22">
        <f t="shared" si="30"/>
        <v>152.5</v>
      </c>
      <c r="M68" s="22">
        <f t="shared" si="30"/>
        <v>153.1</v>
      </c>
      <c r="N68" s="22">
        <f t="shared" si="30"/>
        <v>151.80000000000001</v>
      </c>
      <c r="O68" s="22">
        <f t="shared" si="22"/>
        <v>151.19999999999999</v>
      </c>
      <c r="P68" s="22">
        <f t="shared" si="23"/>
        <v>151.19999999999999</v>
      </c>
      <c r="Q68" s="22">
        <f t="shared" si="24"/>
        <v>151.1</v>
      </c>
      <c r="R68" s="23">
        <f t="shared" si="25"/>
        <v>151.39166666666665</v>
      </c>
      <c r="S68" s="42">
        <f t="shared" si="26"/>
        <v>-7.4304758782714579E-3</v>
      </c>
      <c r="T68" s="25">
        <f t="shared" si="27"/>
        <v>7.8991746954385086E-2</v>
      </c>
    </row>
    <row r="69" spans="5:20" ht="14.4" x14ac:dyDescent="0.3">
      <c r="E69" s="26" t="s">
        <v>26</v>
      </c>
      <c r="F69" s="22">
        <f t="shared" si="28"/>
        <v>152.9</v>
      </c>
      <c r="G69" s="22">
        <f t="shared" si="29"/>
        <v>153.5</v>
      </c>
      <c r="H69" s="22">
        <f t="shared" si="29"/>
        <v>154</v>
      </c>
      <c r="I69" s="22">
        <f t="shared" si="29"/>
        <v>155.30000000000001</v>
      </c>
      <c r="J69" s="22">
        <f t="shared" si="29"/>
        <v>154.4</v>
      </c>
      <c r="K69" s="22">
        <f>N54</f>
        <v>154.69999999999999</v>
      </c>
      <c r="L69" s="22">
        <f>O54</f>
        <v>156.69999999999999</v>
      </c>
      <c r="M69" s="22">
        <f t="shared" ref="M69:N69" si="31">P54</f>
        <v>156.4</v>
      </c>
      <c r="N69" s="22">
        <f t="shared" si="31"/>
        <v>155.69999999999999</v>
      </c>
      <c r="O69" s="51">
        <f>F55</f>
        <v>155</v>
      </c>
      <c r="P69" s="51">
        <f t="shared" ref="P69:Q69" si="32">G55</f>
        <v>154.9</v>
      </c>
      <c r="Q69" s="51">
        <f t="shared" si="32"/>
        <v>154.80000000000001</v>
      </c>
      <c r="R69" s="23">
        <f t="shared" si="25"/>
        <v>154.85833333333335</v>
      </c>
      <c r="S69" s="42">
        <f t="shared" si="26"/>
        <v>2.2898662409864243E-2</v>
      </c>
      <c r="T69" s="25">
        <f t="shared" si="27"/>
        <v>7.2204576834041759E-2</v>
      </c>
    </row>
    <row r="70" spans="5:20" x14ac:dyDescent="0.25">
      <c r="E70" s="26" t="s">
        <v>39</v>
      </c>
      <c r="F70" s="22">
        <f t="shared" si="28"/>
        <v>154.19999999999999</v>
      </c>
      <c r="G70" s="22">
        <f t="shared" si="29"/>
        <v>153.69999999999999</v>
      </c>
      <c r="H70" s="22">
        <f t="shared" si="29"/>
        <v>153.69999999999999</v>
      </c>
      <c r="I70" s="22">
        <f t="shared" si="29"/>
        <v>154.4</v>
      </c>
      <c r="J70" s="22">
        <f t="shared" si="29"/>
        <v>155.19999999999999</v>
      </c>
      <c r="K70" s="22">
        <f t="shared" ref="K70" si="33">N55</f>
        <v>154.9</v>
      </c>
      <c r="L70" s="21"/>
      <c r="M70" s="21"/>
      <c r="N70" s="21"/>
      <c r="O70" s="21"/>
      <c r="P70" s="21"/>
      <c r="Q70" s="21"/>
      <c r="R70" s="21"/>
      <c r="S70" s="21"/>
    </row>
    <row r="72" spans="5:20" x14ac:dyDescent="0.25">
      <c r="E72" s="30"/>
      <c r="F72" s="30"/>
      <c r="G72" s="30"/>
      <c r="H72" s="30" t="s">
        <v>28</v>
      </c>
    </row>
    <row r="73" spans="5:20" x14ac:dyDescent="0.25">
      <c r="E73" s="30" t="s">
        <v>29</v>
      </c>
      <c r="F73" s="62" t="s">
        <v>30</v>
      </c>
      <c r="G73" s="62" t="s">
        <v>31</v>
      </c>
      <c r="H73" s="62" t="s">
        <v>40</v>
      </c>
    </row>
    <row r="74" spans="5:20" x14ac:dyDescent="0.25">
      <c r="E74" s="30" t="s">
        <v>32</v>
      </c>
      <c r="F74" s="43">
        <f>[2]ARR!$O$54</f>
        <v>3871.8897563</v>
      </c>
      <c r="G74" s="43">
        <f>[2]ARR!$P$54</f>
        <v>3987.9185562999996</v>
      </c>
      <c r="H74" s="43">
        <f>[2]ARR!$Q$54</f>
        <v>4670.9799237340003</v>
      </c>
    </row>
    <row r="75" spans="5:20" x14ac:dyDescent="0.25">
      <c r="E75" s="30" t="s">
        <v>33</v>
      </c>
      <c r="F75" s="43">
        <f>[2]ARR!$O$80</f>
        <v>3875.7474562999996</v>
      </c>
      <c r="G75" s="43">
        <f>[2]ARR!$P$80</f>
        <v>3995.4248562999996</v>
      </c>
      <c r="H75" s="43">
        <f>[2]ARR!$Q$80</f>
        <v>4864.7508177480004</v>
      </c>
    </row>
    <row r="76" spans="5:20" x14ac:dyDescent="0.25">
      <c r="E76" s="30" t="s">
        <v>34</v>
      </c>
      <c r="F76" s="44">
        <f>(F74+F75)/2</f>
        <v>3873.8186062999998</v>
      </c>
      <c r="G76" s="44">
        <f>(G74+G75)/2</f>
        <v>3991.6717062999996</v>
      </c>
      <c r="H76" s="44">
        <f>(H74+H75)/2</f>
        <v>4767.8653707410003</v>
      </c>
    </row>
    <row r="77" spans="5:20" x14ac:dyDescent="0.25">
      <c r="E77" s="30" t="s">
        <v>35</v>
      </c>
      <c r="F77" s="43">
        <f>[2]ARR!$O$67</f>
        <v>3.8577000000000004</v>
      </c>
      <c r="G77" s="43">
        <f>[2]ARR!$P$67</f>
        <v>7.5063000000000013</v>
      </c>
      <c r="H77" s="43">
        <f>[2]ARR!$Q$67</f>
        <v>193.77089401399999</v>
      </c>
    </row>
    <row r="78" spans="5:20" x14ac:dyDescent="0.25">
      <c r="E78" s="30" t="s">
        <v>36</v>
      </c>
      <c r="F78" s="44">
        <f>[2]ARR!$O$35</f>
        <v>44.389490199999997</v>
      </c>
      <c r="G78" s="44">
        <f>[2]ARR!$P$35</f>
        <v>61.414031600000001</v>
      </c>
      <c r="H78" s="44">
        <f>[2]ARR!$Q$35</f>
        <v>91.84437752300002</v>
      </c>
    </row>
    <row r="79" spans="5:20" x14ac:dyDescent="0.25">
      <c r="E79" s="30" t="s">
        <v>37</v>
      </c>
      <c r="F79" s="45">
        <f>F78/F74</f>
        <v>1.1464554260041445E-2</v>
      </c>
      <c r="G79" s="45">
        <f>G78/G74</f>
        <v>1.5400021523252995E-2</v>
      </c>
      <c r="H79" s="45">
        <f>H78/H74</f>
        <v>1.9662764349793919E-2</v>
      </c>
    </row>
    <row r="80" spans="5:20" x14ac:dyDescent="0.25">
      <c r="E80" s="30" t="s">
        <v>38</v>
      </c>
      <c r="F80" s="63">
        <f>(F79+G79+H79)/3</f>
        <v>1.5509113377696121E-2</v>
      </c>
      <c r="G80" s="64"/>
      <c r="H80" s="65"/>
    </row>
    <row r="81" spans="5:9" x14ac:dyDescent="0.25">
      <c r="E81" s="46"/>
      <c r="F81" s="47"/>
      <c r="G81" s="46"/>
      <c r="H81" s="46"/>
      <c r="I81" s="48"/>
    </row>
    <row r="82" spans="5:9" x14ac:dyDescent="0.25">
      <c r="E82" s="52" t="s">
        <v>29</v>
      </c>
      <c r="F82" s="53" t="s">
        <v>25</v>
      </c>
      <c r="G82" s="46"/>
      <c r="H82" s="46"/>
      <c r="I82" s="48"/>
    </row>
    <row r="83" spans="5:9" x14ac:dyDescent="0.25">
      <c r="E83" s="54" t="s">
        <v>41</v>
      </c>
      <c r="F83" s="55">
        <f>R36</f>
        <v>184.1</v>
      </c>
      <c r="G83" s="46"/>
      <c r="H83" s="46"/>
      <c r="I83" s="25"/>
    </row>
    <row r="84" spans="5:9" x14ac:dyDescent="0.25">
      <c r="E84" s="54" t="s">
        <v>42</v>
      </c>
      <c r="F84" s="55">
        <f>R68</f>
        <v>151.39166666666665</v>
      </c>
    </row>
    <row r="85" spans="5:9" ht="21" x14ac:dyDescent="0.25">
      <c r="E85" s="56" t="s">
        <v>43</v>
      </c>
      <c r="F85" s="57">
        <f>R36*0.55</f>
        <v>101.25500000000001</v>
      </c>
    </row>
    <row r="86" spans="5:9" ht="21" x14ac:dyDescent="0.25">
      <c r="E86" s="56" t="s">
        <v>44</v>
      </c>
      <c r="F86" s="57">
        <f>R68*0.45</f>
        <v>68.126249999999999</v>
      </c>
    </row>
    <row r="87" spans="5:9" x14ac:dyDescent="0.25">
      <c r="E87" s="52" t="s">
        <v>45</v>
      </c>
      <c r="F87" s="58">
        <f>F85+F86</f>
        <v>169.38125000000002</v>
      </c>
    </row>
    <row r="88" spans="5:9" x14ac:dyDescent="0.25">
      <c r="E88" s="59"/>
      <c r="F88" s="53" t="s">
        <v>26</v>
      </c>
    </row>
    <row r="89" spans="5:9" x14ac:dyDescent="0.25">
      <c r="E89" s="54" t="s">
        <v>41</v>
      </c>
      <c r="F89" s="60">
        <f>R37</f>
        <v>192.61666666666667</v>
      </c>
    </row>
    <row r="90" spans="5:9" x14ac:dyDescent="0.25">
      <c r="E90" s="54" t="s">
        <v>42</v>
      </c>
      <c r="F90" s="60">
        <f>R69</f>
        <v>154.85833333333335</v>
      </c>
    </row>
    <row r="91" spans="5:9" ht="21" x14ac:dyDescent="0.25">
      <c r="E91" s="56" t="s">
        <v>43</v>
      </c>
      <c r="F91" s="60">
        <f>R37*0.55</f>
        <v>105.93916666666668</v>
      </c>
    </row>
    <row r="92" spans="5:9" ht="21" x14ac:dyDescent="0.25">
      <c r="E92" s="56" t="s">
        <v>44</v>
      </c>
      <c r="F92" s="60">
        <f>R69*0.45</f>
        <v>69.686250000000015</v>
      </c>
    </row>
    <row r="93" spans="5:9" x14ac:dyDescent="0.25">
      <c r="E93" s="52" t="s">
        <v>46</v>
      </c>
      <c r="F93" s="58">
        <f>F91+F92</f>
        <v>175.62541666666669</v>
      </c>
    </row>
    <row r="94" spans="5:9" x14ac:dyDescent="0.25">
      <c r="E94" s="52" t="s">
        <v>47</v>
      </c>
      <c r="F94" s="61">
        <f>F93/F87-1</f>
        <v>3.6864568343111692E-2</v>
      </c>
    </row>
  </sheetData>
  <mergeCells count="1">
    <mergeCell ref="F80:H80"/>
  </mergeCells>
  <pageMargins left="0.7" right="0.7" top="0.75" bottom="0.75" header="0.3" footer="0.3"/>
  <pageSetup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O&amp;M Expenses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2025-11-23T09:23:17Z</dcterms:modified>
</cp:coreProperties>
</file>